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8070" activeTab="2"/>
  </bookViews>
  <sheets>
    <sheet name="SB. Pranoto dkk" sheetId="1" r:id="rId1"/>
    <sheet name="Fx. Sugiyanto, dkk" sheetId="2" r:id="rId2"/>
    <sheet name="Danardono, dkk" sheetId="3" r:id="rId3"/>
  </sheets>
  <calcPr calcId="124519"/>
</workbook>
</file>

<file path=xl/calcChain.xml><?xml version="1.0" encoding="utf-8"?>
<calcChain xmlns="http://schemas.openxmlformats.org/spreadsheetml/2006/main">
  <c r="H305" i="1"/>
  <c r="H303"/>
  <c r="H300"/>
  <c r="H299"/>
  <c r="H301" s="1"/>
  <c r="H296"/>
  <c r="H295"/>
  <c r="H294"/>
  <c r="H293"/>
  <c r="H292"/>
  <c r="H291"/>
  <c r="H290"/>
  <c r="H289"/>
  <c r="H288"/>
  <c r="H287"/>
  <c r="H296" i="3"/>
  <c r="H294"/>
  <c r="H291"/>
  <c r="H290"/>
  <c r="H292" s="1"/>
  <c r="H287"/>
  <c r="H286"/>
  <c r="H285"/>
  <c r="H284"/>
  <c r="H283"/>
  <c r="H282"/>
  <c r="H281"/>
  <c r="H280"/>
  <c r="H279"/>
  <c r="H278"/>
  <c r="H266"/>
  <c r="H264"/>
  <c r="H261"/>
  <c r="H260"/>
  <c r="H262" s="1"/>
  <c r="H257"/>
  <c r="H256"/>
  <c r="H255"/>
  <c r="H254"/>
  <c r="H253"/>
  <c r="H252"/>
  <c r="H251"/>
  <c r="H250"/>
  <c r="H249"/>
  <c r="H248"/>
  <c r="H236"/>
  <c r="H234"/>
  <c r="H231"/>
  <c r="H230"/>
  <c r="H232" s="1"/>
  <c r="H227"/>
  <c r="H226"/>
  <c r="H225"/>
  <c r="H224"/>
  <c r="H223"/>
  <c r="H222"/>
  <c r="H221"/>
  <c r="H220"/>
  <c r="H219"/>
  <c r="H218"/>
  <c r="H206"/>
  <c r="H204"/>
  <c r="H201"/>
  <c r="H200"/>
  <c r="H202" s="1"/>
  <c r="H197"/>
  <c r="H196"/>
  <c r="H195"/>
  <c r="H194"/>
  <c r="H193"/>
  <c r="H192"/>
  <c r="H191"/>
  <c r="H190"/>
  <c r="H189"/>
  <c r="H188"/>
  <c r="H176"/>
  <c r="H174"/>
  <c r="H171"/>
  <c r="H170"/>
  <c r="H172" s="1"/>
  <c r="H167"/>
  <c r="H166"/>
  <c r="H165"/>
  <c r="H164"/>
  <c r="H163"/>
  <c r="H162"/>
  <c r="H161"/>
  <c r="H160"/>
  <c r="H159"/>
  <c r="H158"/>
  <c r="H168" s="1"/>
  <c r="H146"/>
  <c r="H144"/>
  <c r="H141"/>
  <c r="H140"/>
  <c r="H142" s="1"/>
  <c r="H137"/>
  <c r="H136"/>
  <c r="H135"/>
  <c r="H134"/>
  <c r="H133"/>
  <c r="H132"/>
  <c r="H131"/>
  <c r="H130"/>
  <c r="H129"/>
  <c r="H128"/>
  <c r="H138" s="1"/>
  <c r="H147" s="1"/>
  <c r="H116"/>
  <c r="H114"/>
  <c r="H111"/>
  <c r="H110"/>
  <c r="H112" s="1"/>
  <c r="H107"/>
  <c r="H106"/>
  <c r="H105"/>
  <c r="H104"/>
  <c r="H103"/>
  <c r="H102"/>
  <c r="H101"/>
  <c r="H100"/>
  <c r="H99"/>
  <c r="H98"/>
  <c r="H85"/>
  <c r="H83"/>
  <c r="H80"/>
  <c r="H79"/>
  <c r="H76"/>
  <c r="H75"/>
  <c r="H74"/>
  <c r="H73"/>
  <c r="H72"/>
  <c r="H71"/>
  <c r="H70"/>
  <c r="H69"/>
  <c r="H68"/>
  <c r="H67"/>
  <c r="H55"/>
  <c r="H53"/>
  <c r="H50"/>
  <c r="H49"/>
  <c r="H46"/>
  <c r="H45"/>
  <c r="H44"/>
  <c r="H43"/>
  <c r="H42"/>
  <c r="H41"/>
  <c r="H40"/>
  <c r="H39"/>
  <c r="H38"/>
  <c r="H37"/>
  <c r="H26"/>
  <c r="H24"/>
  <c r="H21"/>
  <c r="H20"/>
  <c r="H17"/>
  <c r="H16"/>
  <c r="H15"/>
  <c r="H14"/>
  <c r="H13"/>
  <c r="H12"/>
  <c r="H11"/>
  <c r="H10"/>
  <c r="H9"/>
  <c r="H8"/>
  <c r="H274" i="1"/>
  <c r="H272"/>
  <c r="H269"/>
  <c r="H268"/>
  <c r="H270" s="1"/>
  <c r="H265"/>
  <c r="H264"/>
  <c r="H263"/>
  <c r="H262"/>
  <c r="H261"/>
  <c r="H260"/>
  <c r="H259"/>
  <c r="H258"/>
  <c r="H257"/>
  <c r="H256"/>
  <c r="H243"/>
  <c r="H241"/>
  <c r="H238"/>
  <c r="H237"/>
  <c r="H239" s="1"/>
  <c r="H234"/>
  <c r="H233"/>
  <c r="H232"/>
  <c r="H231"/>
  <c r="H230"/>
  <c r="H229"/>
  <c r="H228"/>
  <c r="H227"/>
  <c r="H226"/>
  <c r="H225"/>
  <c r="H212"/>
  <c r="H210"/>
  <c r="H207"/>
  <c r="H206"/>
  <c r="H208" s="1"/>
  <c r="H203"/>
  <c r="H202"/>
  <c r="H201"/>
  <c r="H200"/>
  <c r="H199"/>
  <c r="H198"/>
  <c r="H197"/>
  <c r="H196"/>
  <c r="H195"/>
  <c r="H194"/>
  <c r="H204" s="1"/>
  <c r="H213" s="1"/>
  <c r="H181"/>
  <c r="H179"/>
  <c r="H176"/>
  <c r="H175"/>
  <c r="H177" s="1"/>
  <c r="H172"/>
  <c r="H171"/>
  <c r="H170"/>
  <c r="H169"/>
  <c r="H168"/>
  <c r="H167"/>
  <c r="H166"/>
  <c r="H165"/>
  <c r="H164"/>
  <c r="H163"/>
  <c r="H173" s="1"/>
  <c r="H182" s="1"/>
  <c r="H150"/>
  <c r="H148"/>
  <c r="H145"/>
  <c r="H144"/>
  <c r="H146" s="1"/>
  <c r="H141"/>
  <c r="H140"/>
  <c r="H139"/>
  <c r="H138"/>
  <c r="H137"/>
  <c r="H136"/>
  <c r="H135"/>
  <c r="H134"/>
  <c r="H133"/>
  <c r="H132"/>
  <c r="H142" s="1"/>
  <c r="H119"/>
  <c r="H117"/>
  <c r="H114"/>
  <c r="H113"/>
  <c r="H115" s="1"/>
  <c r="H110"/>
  <c r="H109"/>
  <c r="H108"/>
  <c r="H107"/>
  <c r="H106"/>
  <c r="H105"/>
  <c r="H104"/>
  <c r="H103"/>
  <c r="H102"/>
  <c r="H101"/>
  <c r="H88"/>
  <c r="H86"/>
  <c r="H83"/>
  <c r="H82"/>
  <c r="H84" s="1"/>
  <c r="H79"/>
  <c r="H78"/>
  <c r="H77"/>
  <c r="H76"/>
  <c r="H75"/>
  <c r="H74"/>
  <c r="H73"/>
  <c r="H72"/>
  <c r="H71"/>
  <c r="H70"/>
  <c r="H80" s="1"/>
  <c r="H89" s="1"/>
  <c r="H57"/>
  <c r="H55"/>
  <c r="H52"/>
  <c r="H51"/>
  <c r="H53" s="1"/>
  <c r="H48"/>
  <c r="H47"/>
  <c r="H46"/>
  <c r="H45"/>
  <c r="H44"/>
  <c r="H43"/>
  <c r="H42"/>
  <c r="H41"/>
  <c r="H40"/>
  <c r="H39"/>
  <c r="H49" s="1"/>
  <c r="H58" s="1"/>
  <c r="H274" i="2"/>
  <c r="H272"/>
  <c r="H269"/>
  <c r="H268"/>
  <c r="H270" s="1"/>
  <c r="H265"/>
  <c r="H264"/>
  <c r="H263"/>
  <c r="H262"/>
  <c r="H261"/>
  <c r="H260"/>
  <c r="H259"/>
  <c r="H258"/>
  <c r="H257"/>
  <c r="H256"/>
  <c r="H243"/>
  <c r="H241"/>
  <c r="H238"/>
  <c r="H237"/>
  <c r="H239" s="1"/>
  <c r="H234"/>
  <c r="H233"/>
  <c r="H232"/>
  <c r="H231"/>
  <c r="H230"/>
  <c r="H229"/>
  <c r="H228"/>
  <c r="H227"/>
  <c r="H226"/>
  <c r="H225"/>
  <c r="H235" s="1"/>
  <c r="H244" s="1"/>
  <c r="H212"/>
  <c r="H210"/>
  <c r="H207"/>
  <c r="H206"/>
  <c r="H208" s="1"/>
  <c r="H203"/>
  <c r="H202"/>
  <c r="H201"/>
  <c r="H200"/>
  <c r="H199"/>
  <c r="H198"/>
  <c r="H197"/>
  <c r="H196"/>
  <c r="H195"/>
  <c r="H194"/>
  <c r="H181"/>
  <c r="H179"/>
  <c r="H176"/>
  <c r="H175"/>
  <c r="H177" s="1"/>
  <c r="H172"/>
  <c r="H171"/>
  <c r="H170"/>
  <c r="H169"/>
  <c r="H168"/>
  <c r="H167"/>
  <c r="H166"/>
  <c r="H165"/>
  <c r="H164"/>
  <c r="H163"/>
  <c r="H173" s="1"/>
  <c r="H150"/>
  <c r="H148"/>
  <c r="H145"/>
  <c r="H144"/>
  <c r="H146" s="1"/>
  <c r="H141"/>
  <c r="H140"/>
  <c r="H139"/>
  <c r="H138"/>
  <c r="H137"/>
  <c r="H136"/>
  <c r="H135"/>
  <c r="H134"/>
  <c r="H133"/>
  <c r="H132"/>
  <c r="H119"/>
  <c r="H117"/>
  <c r="H114"/>
  <c r="H113"/>
  <c r="H115" s="1"/>
  <c r="H110"/>
  <c r="H109"/>
  <c r="H108"/>
  <c r="H107"/>
  <c r="H106"/>
  <c r="H105"/>
  <c r="H104"/>
  <c r="H103"/>
  <c r="H102"/>
  <c r="H101"/>
  <c r="H111" s="1"/>
  <c r="H88"/>
  <c r="H86"/>
  <c r="H83"/>
  <c r="H82"/>
  <c r="H84" s="1"/>
  <c r="H79"/>
  <c r="H78"/>
  <c r="H77"/>
  <c r="H76"/>
  <c r="H75"/>
  <c r="H74"/>
  <c r="H73"/>
  <c r="H72"/>
  <c r="H71"/>
  <c r="H70"/>
  <c r="H57"/>
  <c r="H55"/>
  <c r="H52"/>
  <c r="H51"/>
  <c r="H53" s="1"/>
  <c r="H48"/>
  <c r="H47"/>
  <c r="H46"/>
  <c r="H45"/>
  <c r="H44"/>
  <c r="H43"/>
  <c r="H42"/>
  <c r="H41"/>
  <c r="H40"/>
  <c r="H39"/>
  <c r="H26"/>
  <c r="H24"/>
  <c r="H21"/>
  <c r="H20"/>
  <c r="H22" s="1"/>
  <c r="H17"/>
  <c r="H16"/>
  <c r="H15"/>
  <c r="H14"/>
  <c r="H13"/>
  <c r="H12"/>
  <c r="H11"/>
  <c r="H10"/>
  <c r="H9"/>
  <c r="H8"/>
  <c r="H18" s="1"/>
  <c r="H297" i="1" l="1"/>
  <c r="H306" s="1"/>
  <c r="H258" i="3"/>
  <c r="H267" s="1"/>
  <c r="H288"/>
  <c r="H297" s="1"/>
  <c r="H228"/>
  <c r="H237" s="1"/>
  <c r="H198"/>
  <c r="H207" s="1"/>
  <c r="H177"/>
  <c r="H108"/>
  <c r="H117" s="1"/>
  <c r="H111" i="1"/>
  <c r="H120" s="1"/>
  <c r="H18" i="3"/>
  <c r="H22"/>
  <c r="H47"/>
  <c r="H51"/>
  <c r="H77"/>
  <c r="H81"/>
  <c r="H266" i="1"/>
  <c r="H275" s="1"/>
  <c r="H235"/>
  <c r="H244" s="1"/>
  <c r="H151"/>
  <c r="H142" i="2"/>
  <c r="H151" s="1"/>
  <c r="H266"/>
  <c r="H275" s="1"/>
  <c r="H204"/>
  <c r="H213" s="1"/>
  <c r="H182"/>
  <c r="H120"/>
  <c r="H80"/>
  <c r="H89" s="1"/>
  <c r="H49"/>
  <c r="H58" s="1"/>
  <c r="H27"/>
  <c r="H16" i="1"/>
  <c r="H13"/>
  <c r="H12"/>
  <c r="H11"/>
  <c r="H56" i="3" l="1"/>
  <c r="H27"/>
  <c r="H86"/>
  <c r="H26" i="1"/>
  <c r="H20"/>
  <c r="H21"/>
  <c r="H24"/>
  <c r="H15"/>
  <c r="H10"/>
  <c r="H9"/>
  <c r="H14"/>
  <c r="H17"/>
  <c r="H8"/>
  <c r="H18" l="1"/>
  <c r="H22"/>
  <c r="H27" l="1"/>
</calcChain>
</file>

<file path=xl/sharedStrings.xml><?xml version="1.0" encoding="utf-8"?>
<sst xmlns="http://schemas.openxmlformats.org/spreadsheetml/2006/main" count="2465" uniqueCount="222">
  <si>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</si>
  <si>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</si>
  <si>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</si>
  <si>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</si>
  <si>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</si>
  <si>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</si>
  <si>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</si>
  <si>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</si>
  <si>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</si>
  <si>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</si>
  <si>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</si>
  <si>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</si>
  <si>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</si>
  <si>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</si>
  <si>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</si>
  <si>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</si>
  <si>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</si>
  <si>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</si>
  <si>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</si>
  <si>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</si>
  <si>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</si>
  <si>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</si>
  <si>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</si>
  <si>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</si>
  <si>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</si>
  <si>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</si>
  <si>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</si>
  <si>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</si>
  <si>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</si>
  <si>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</si>
  <si>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</si>
  <si>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</si>
  <si>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</si>
  <si>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</si>
  <si>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</si>
  <si>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</si>
  <si>
    <t>Fakultas            : Ilmu Keolahragaan</t>
  </si>
  <si>
    <t>Mengadakan pelatihan insidental per semester</t>
  </si>
  <si>
    <t>Nama               : Tri Hadi Karyono,S.Pd., M.Or</t>
  </si>
  <si>
    <t>Jurusan/Prodi    : PKL/PKO</t>
  </si>
  <si>
    <t>1. Mengajar mata kuliah Keterampilan Dasar Bulutangkis</t>
  </si>
  <si>
    <t>2. Mengajar mata kuliah Keterampilan Lanjutan Bulutangkis</t>
  </si>
  <si>
    <t>3. Mengajar mata kuliah  Perwasitan Bulutangkis</t>
  </si>
  <si>
    <t>4. Mengajar mata kuliah Metode Melatih Teknik dan Taktik Bulutangkis</t>
  </si>
  <si>
    <t>5. Mengajar mata kuliah  Magang Melatih Bulutangkis</t>
  </si>
  <si>
    <t>6. Mengajar mata kuliah  PPL (Praktik Pengalaman Lapangan)</t>
  </si>
  <si>
    <t>Nama               : Dr. FX. Sugiyanto, M.Pd</t>
  </si>
  <si>
    <t>1. Mengajar mata kuliah Dasar Gerak Renang</t>
  </si>
  <si>
    <t>2. Mengajar mata kuliah Keterampilan Lanjutan Renang</t>
  </si>
  <si>
    <t>3. Mengajar mata kuliah  Perwasitan Renang</t>
  </si>
  <si>
    <t>4. Mengajar mata kuliah Metode Melatih Teknik dan Taktik Renang</t>
  </si>
  <si>
    <t>5. Mengajar mata kuliah  Magang Melatih Renang</t>
  </si>
  <si>
    <t xml:space="preserve">6. Mengajar mata kuliah </t>
  </si>
  <si>
    <t>Nama               : Prof. Dr. Sukadiyanto</t>
  </si>
  <si>
    <t>1. Mengajar mata kuliah Keterampilan Dasar Tenis Lapangan</t>
  </si>
  <si>
    <t>2. Mengajar mata kuliah Pelatihan Adaptif</t>
  </si>
  <si>
    <t xml:space="preserve">3. Mengajar mata kuliah  Metodologi Latihan Fisik </t>
  </si>
  <si>
    <t>4. Mengajar mata kuliah Metode Melatih Teknik dan Taktik Tenis Lapangan</t>
  </si>
  <si>
    <t>4. Mengajar mata kuliah Met. Mel. Teknik dan Taktik Tenis Lapangan</t>
  </si>
  <si>
    <t>5. Mengajar mata kuliah  Psikologi Olahraga</t>
  </si>
  <si>
    <t>6. Mengajar mata kuliah Persiapan Profesi Pelatih</t>
  </si>
  <si>
    <t>Nama               : Drs. Agung Nugroho, M.Si</t>
  </si>
  <si>
    <t>1. Mengajar mata kuliah Keterampilan Dasar Pencak Silat</t>
  </si>
  <si>
    <t>3. Mengajar mata kuliah  Perwasitan Pencak Silat</t>
  </si>
  <si>
    <t xml:space="preserve">2. Mengajar mata kuliah Bisnis Olahraga </t>
  </si>
  <si>
    <t xml:space="preserve">5. Mengajar mata kuliah  </t>
  </si>
  <si>
    <t>Nama               : Putut Marhaento, M.Or</t>
  </si>
  <si>
    <t>1. Mengajar mata kuliah PPL (Perencanaan Program Latihan)</t>
  </si>
  <si>
    <t>2. Mengajar mata kuliah Biomekanika Olahraga</t>
  </si>
  <si>
    <t xml:space="preserve">3. Mengajar mata kuliah  </t>
  </si>
  <si>
    <t xml:space="preserve">4. Mengajar mata kuliah </t>
  </si>
  <si>
    <t>4. Mengajar mata kuliah Dasar Gerak Bola Voli</t>
  </si>
  <si>
    <t>3. Mengajar mata kuliah  Perwasitan Tenis Meja</t>
  </si>
  <si>
    <t>1. Mengajar mata kuliah Strategi Pembel. Kep. Olahraga</t>
  </si>
  <si>
    <t>2. Mengajar mata kuliah Keterampilan Lanjutan Tenis Meja</t>
  </si>
  <si>
    <t>4. Mengajar mata kuliah Metode Melatih Teknik dan Taktik Tenis Meja</t>
  </si>
  <si>
    <t>6. Mengajar mata kuliah Kesehatan Olahraga</t>
  </si>
  <si>
    <t>Nama               : Dr. Ria Lumintuarso</t>
  </si>
  <si>
    <t>1. Mengajar mata kuliah Dasar Gerak Atletik</t>
  </si>
  <si>
    <t>2. Mengajar mata kuliah Keterampilan Lanjutan Atletik</t>
  </si>
  <si>
    <t>3. Mengajar mata kuliah  Perwasitan Atletik</t>
  </si>
  <si>
    <t>4. Mengajar mata kuliah Metode Melatih Teknik dan Taktik Atletik</t>
  </si>
  <si>
    <t>5. Mengajar mata kuliah  Managemen Pemusatan Latihan</t>
  </si>
  <si>
    <t>Nama               : Dra. H. Endang Rini Sukamti, M.S</t>
  </si>
  <si>
    <t>1. Mengajar mata kuliah Anatomi</t>
  </si>
  <si>
    <t>2. Mengajar mata kuliah Keterampilan Dasar Senam</t>
  </si>
  <si>
    <t>3. Mengajar mata kuliah  Perkembangan Motorik</t>
  </si>
  <si>
    <t>4. Mengajar mata kuliah Metode Melatih Teknik dan Taktik Senam</t>
  </si>
  <si>
    <t>5. Mengajar mata kuliah  Pendidikan Kebugaran Jasmani</t>
  </si>
  <si>
    <t>Nama               : Rumpis Agus Sudarko, M.Si</t>
  </si>
  <si>
    <t>1. Mengajar mata kuliah Ket. Dasar Gerak Softball</t>
  </si>
  <si>
    <t>2. Mengajar mata kuliah Keterampilan Lanjutan  Softball</t>
  </si>
  <si>
    <t>3. Mengajar mata kuliah  Perwasitan  Softball</t>
  </si>
  <si>
    <t>4. Mengajar mata kuliah Fisiologi</t>
  </si>
  <si>
    <t>5. Mengajar mata kuliah  Dasar Gerak  Softball</t>
  </si>
  <si>
    <t>Nama               : Mansur, M.S</t>
  </si>
  <si>
    <t>2. Mengajar mata kuliah Pemanduan Bakat</t>
  </si>
  <si>
    <t>3. Mengajar mata kuliah  Metodologi Latihan Fisik</t>
  </si>
  <si>
    <t>4. Mengajar mata kuliah Persiapan Profesi Pelatih</t>
  </si>
  <si>
    <t>5. Mengajar mata kuliah  Kesehatan Olahraga</t>
  </si>
  <si>
    <t>1. Mengajar mata kuliah Ket. Dasar Bola Voli</t>
  </si>
  <si>
    <t>Nama               : Sb. Pranatahadi, M.</t>
  </si>
  <si>
    <t>5. Mengajar mata kuliah  Magang Melatih Tenis Meja</t>
  </si>
  <si>
    <t>1. Mengajar mata kuliah Fisiologi</t>
  </si>
  <si>
    <t>2. Mengajar mata kuliah Keterampilan Lanjutan Bola Voli</t>
  </si>
  <si>
    <t>3. Mengajar mata kuliah  Perwasitan Bola Voli</t>
  </si>
  <si>
    <t>4. Mengajar mata kuliah Metode Melatih Teknik dan Taktik Bola Voli</t>
  </si>
  <si>
    <t>5. Mengajar mata kuliah  Magang Melatih Bola Voli</t>
  </si>
  <si>
    <t>6. Mengajar mata kuliah  Psikobiologi Olahraga</t>
  </si>
  <si>
    <t>Nama               : Dr. Siswantoyo, M.Kes</t>
  </si>
  <si>
    <t>1. Mengajar mata kuliah  Dasar Gerak Pencak Silat</t>
  </si>
  <si>
    <t xml:space="preserve">2. Mengajar mata kuliah Pemanduan Bakat </t>
  </si>
  <si>
    <t>3. Mengajar mata kuliah  Pelatihan Adaptif</t>
  </si>
  <si>
    <t>4. Mengajar mata kuliah Komunikasi Pelatihan</t>
  </si>
  <si>
    <t xml:space="preserve">5. Mengajar mata kuliah </t>
  </si>
  <si>
    <t>Nama               : Drs. Subagyo Irianto, M.Pd</t>
  </si>
  <si>
    <t>1. Mengajar mata kuliah Keterampilan Dasar Sepak Bola</t>
  </si>
  <si>
    <t>2. Mengajar mata kuliah Keterampilan Lanjutan Sepak Bola</t>
  </si>
  <si>
    <t>3. Mengajar mata kuliah  Perwasitan Sepak Bola</t>
  </si>
  <si>
    <t>4. Mengajar mata kuliah Metode Melatih Teknik dan Taktik Sepak Bola</t>
  </si>
  <si>
    <t>5. Mengajar mata kuliah  Magang Melatih Sepak Bola</t>
  </si>
  <si>
    <t>6. Mengajar mata kuliah  Dasar Gerak Sepak Bola</t>
  </si>
  <si>
    <t>Nama               : C. Fajar Sriwahyuniati, M.Or</t>
  </si>
  <si>
    <t>1. Mengajar mata kuliah Keterampilan Dasar Senam</t>
  </si>
  <si>
    <t>2. Mengajar mata kuliah Keterampilan Lanjutan Senam</t>
  </si>
  <si>
    <t>3. Mengajar mata kuliah  Metodologi Penelitian</t>
  </si>
  <si>
    <t xml:space="preserve">6. Mengajar mata kuliah  </t>
  </si>
  <si>
    <t>Nama               : Herwin, M.Pd</t>
  </si>
  <si>
    <t>1. Mengajar mata kuliah Dasar Gerak Sepak Bola</t>
  </si>
  <si>
    <t xml:space="preserve">2. Mengajar mata kuliah </t>
  </si>
  <si>
    <t>Nama               : Agus Supriyanto, M.Si</t>
  </si>
  <si>
    <t>2. Mengajar mata kuliah Dasar Gerak Renang</t>
  </si>
  <si>
    <t>3. Mengajar mata kuliah  Psikologi Olahraga</t>
  </si>
  <si>
    <t>Nama               :Devi Tirtawirya, M.Or</t>
  </si>
  <si>
    <t>1. Mengajar mata kuliah Keterampilan Dasar Taekwondo</t>
  </si>
  <si>
    <t>2. Mengajar mata kuliah Keterampilan Lanjutan Taekwondo</t>
  </si>
  <si>
    <t>3. Mengajar mata kuliah  Perwasitan Taekwondo</t>
  </si>
  <si>
    <t>5. Mengajar mata kuliah  Magang Melatih Taekwondo</t>
  </si>
  <si>
    <t>4. Mengajar mata kuliah Metode Latihan Fisik</t>
  </si>
  <si>
    <t>1. Mengajar mata kuliah Biomekanika Olahraga</t>
  </si>
  <si>
    <t>2. Mengajar mata kuliah Keterampilan Lanjutan Pencak Silat</t>
  </si>
  <si>
    <t>4. Mengajar mata kuliah Metode Melatih Teknik dan Taktik Pencak Silat</t>
  </si>
  <si>
    <t>5. Mengajar mata kuliah  Magang Melatih Pencak Silat</t>
  </si>
  <si>
    <t>Nama               : Budi Aryanto, M.Pd</t>
  </si>
  <si>
    <t>6. Mengajar mata kuliah  Dasar Gerak Bola Basket</t>
  </si>
  <si>
    <t>1. Mengajar mata kuliah Keterampilan Dasar Bola Basket</t>
  </si>
  <si>
    <t>2. Mengajar mata kuliah Keterampilan Lanjutan Bola Basket</t>
  </si>
  <si>
    <t>4. Mengajar mata kuliah Metode Melatih Teknik dan Taktik Bola Basket</t>
  </si>
  <si>
    <t>5. Mengajar mata kuliah  Magang Melatih Bola Basket</t>
  </si>
  <si>
    <t>3. Mengajar mata kuliah  Perwasitan Bola Basket</t>
  </si>
  <si>
    <t>Nama               : Danardono, M.Or</t>
  </si>
  <si>
    <t>6. Mengajar mata kuliah  Metodologi Latihan Fisik</t>
  </si>
  <si>
    <t>1. Mengajar mata kuliah Keterampilan Dasar Karate</t>
  </si>
  <si>
    <t>2. Mengajar mata kuliah Keterampilan Lanjutan Karate</t>
  </si>
  <si>
    <t>3. Mengajar mata kuliah  Perwasitan Karate</t>
  </si>
  <si>
    <t>5. Mengajar mata kuliah  Magang Melatih Karate</t>
  </si>
  <si>
    <t>4. Mengajar mata kuliah Metode Melatih Teknik dan Taktik Karate</t>
  </si>
  <si>
    <t xml:space="preserve">Nama               : Lismadiana, M.Pd </t>
  </si>
  <si>
    <t>2. Mengajar mata kuliah KeterampilanPerkembangan Motorik</t>
  </si>
  <si>
    <t>Nama               : Faidillah Kurniawan, M.Or</t>
  </si>
  <si>
    <t>1. Mengajar mata kuliah Keterampilan Dasar Anggar</t>
  </si>
  <si>
    <t>2. Mengajar mata kuliah Keterampilan LanjutanAnggar</t>
  </si>
  <si>
    <t>3. Mengajar mata kuliah  Perwasitan Anggar</t>
  </si>
  <si>
    <t>4. Mengajar mata kuliah Metode Melatih Teknik dan Taktik Anggar</t>
  </si>
  <si>
    <t>5. Mengajar mata kuliah  Magang Melatih Anggar</t>
  </si>
  <si>
    <t>6. Mengajar mata kuliah Penulisan Karya Ilmiah</t>
  </si>
  <si>
    <t>Nama               : Culup Pahalawidi, M.Or</t>
  </si>
  <si>
    <t xml:space="preserve">2. Mengajar mata kuliah Keterampilan </t>
  </si>
  <si>
    <t>1. Mengajar mata kuliah Keterampilan Dasar Atletik</t>
  </si>
  <si>
    <t>3. Mengajar mata kuliah  PerwasitanAtletik</t>
  </si>
  <si>
    <t>5. Mengajar mata kuliah  Magang Melatih Atletik</t>
  </si>
  <si>
    <t>6. Mengajar mata kuliah Dasar Gerak Atletik</t>
  </si>
  <si>
    <t>6. Mengajar mata kuliah Permainan Net</t>
  </si>
  <si>
    <t>2. Mengajar mata kuliah Keterampilan Lanjutan Tenis Lapangan</t>
  </si>
  <si>
    <t>3. Mengajar mata kuliah  Perwasitan Tenis Lapangan</t>
  </si>
  <si>
    <t>5. Mengajar mata kuliah  Magang Melatih Tenis Lapangan</t>
  </si>
  <si>
    <t>Nama               : Danang Wicaksono, M.Or</t>
  </si>
  <si>
    <t>2. Mengajar mata kuliah Anatomi</t>
  </si>
  <si>
    <t>1. Mengajar mata kuliah Keterampilan Dasar Bola Voli</t>
  </si>
  <si>
    <t>Nama               : Nawan Primasoni, M.Or</t>
  </si>
  <si>
    <t>3. Mengajar mata kuliah  Dasar Gerak Sepak Bola</t>
  </si>
  <si>
    <t>5. Mengajar mata kuliah  Komunikasi Kepelatihan</t>
  </si>
  <si>
    <t>1. Mengajar mata kuliah Keterampilan Dasar  Sepak Bola</t>
  </si>
  <si>
    <t>2. Mengajar mata kuliah Keterampilan Lanjutan  Sepak Bola</t>
  </si>
  <si>
    <t>4. Mengajar mata kuliah Metode Melatih Teknik dan Taktik  Sepak Bola</t>
  </si>
  <si>
    <t>Nama               : Nur Indah Pangestuti, M.Or</t>
  </si>
  <si>
    <t>Nama               : Ratna Budiarti, M.Or</t>
  </si>
  <si>
    <t>1. Mengajar mata kuliah Keterampilan Dasar Renang</t>
  </si>
  <si>
    <t>5. Mengajar mata kuliah  Dasar Gerak Senam</t>
  </si>
  <si>
    <t>3. Mengajar mata kuliah  Perwasitan Senam</t>
  </si>
  <si>
    <t>Nama               : Fauzi Idris, M.Si</t>
  </si>
  <si>
    <t>2. Mengajar mata kuliah Perencanaan Program Latihan</t>
  </si>
  <si>
    <t>3. Mengajar mata kuliah  Tes Pengukuran dan Evaluasi</t>
  </si>
  <si>
    <t>Jabatan Akademik: Lektor Kepala/ Penata/III/d</t>
  </si>
  <si>
    <t>Jabatan Akademik:Lektor Kepala/ Penata TK I/ II/d</t>
  </si>
  <si>
    <t>Jabatan Akademik:  Lektor/ Penata / III/c</t>
  </si>
  <si>
    <t>Jabatan Akademik:  Lektor/ Penata TK I/ III/d</t>
  </si>
  <si>
    <t>Jabatan Akademik:  Lektor/ Penata TK I/III/d</t>
  </si>
  <si>
    <t>Jabatan Akademik:  Lektor/ Penata TK I/ III/c</t>
  </si>
  <si>
    <t>Jabatan Akademik:Lektor/  Penata/ III/c</t>
  </si>
  <si>
    <t>Nama               : Awan Hariono, M.Or</t>
  </si>
  <si>
    <t>Jabatan Akademik:  Lektor/ Penata/ III/d</t>
  </si>
  <si>
    <t>Jabatan Akademik:  Lektor/ Penata Muda TK I/ II/b</t>
  </si>
  <si>
    <t>Jabatan Akademik: Lektor Kepala/  Pembina/ IV/a</t>
  </si>
  <si>
    <t>Jabatan Akademik: Lektor Kepala/ Pembina Utama Muda/IV/c</t>
  </si>
  <si>
    <t>Jabatan Akademik: Guru Besar/ Pembina Utama Madya/IV/d</t>
  </si>
  <si>
    <t>Jabatan Akademik:Lektor Kepala/  Pembina TK I/IV/b</t>
  </si>
  <si>
    <t>Jabatan Akademik: Lektor Kepala/ Pembina TK I/IV/b</t>
  </si>
  <si>
    <t>Nama               : Dr. Tomolius, M.S</t>
  </si>
  <si>
    <t>Jabatan Akademik: Lektor Kepala/ Pembina /IV/a</t>
  </si>
  <si>
    <t>Jabatan Akademik: Lektor Kepala/ Pembina Utama/IV/c</t>
  </si>
  <si>
    <t>Jabatan Akademik: Lektor Kepala/ Pembina Utama Muda/IV/b</t>
  </si>
  <si>
    <t>Jabatan Akademik: Lektor / Penata TK I/III/d</t>
  </si>
  <si>
    <t>Jabatan Akademik:Asisten Ahli/ Penata Muda TKI / III/b</t>
  </si>
  <si>
    <t>Jabatan Akademik:  Asisten Ahli/Penata Muda TK I/ III/b</t>
  </si>
  <si>
    <t>Jabatan Akademik:  Lektor/ Penata Muda  / III/c</t>
  </si>
  <si>
    <t>Jabatan Akademik:  Lektor/ Penata Muda TK I/ III/b</t>
  </si>
  <si>
    <t>Jabatan Akademik:  Asisten Ahli/ Penata Muda TK I/ III/b</t>
  </si>
  <si>
    <t>Nama               : Abdul Alim, M.Or</t>
  </si>
  <si>
    <t>Jabatan Akademik:  Lektor/ Penata Muda/ III/c</t>
  </si>
  <si>
    <t>Jabatan Akademik: Asisten Ahli/ Penata Muda TK I / III/b</t>
  </si>
  <si>
    <t>Jabatan Akademik: Asisten Ahli/ Penata Muda TK I/ III/b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</si>
</sst>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6"/>
  <sheetViews>
    <sheetView workbookViewId="0">
      <selection activeCell="B18" sqref="B18"/>
    </sheetView>
  </sheetViews>
  <sheetFormatPr defaultRowHeight="15"/>
  <cols>
    <col min="1" max="1" width="9" customWidth="1"/>
    <col min="2" max="2" width="64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193</v>
      </c>
    </row>
    <row r="2" spans="1:8" s="22" customFormat="1" ht="15.75">
      <c r="A2" s="22" t="s">
        <v>101</v>
      </c>
    </row>
    <row r="3" spans="1:8" s="22" customFormat="1" ht="15.75">
      <c r="A3" s="22" t="s">
        <v>39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7" t="s">
        <v>13</v>
      </c>
      <c r="F6" s="28"/>
      <c r="G6" s="29"/>
      <c r="H6" s="8" t="s">
        <v>4</v>
      </c>
    </row>
    <row r="7" spans="1:8" s="2" customFormat="1" ht="1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5" customHeight="1">
      <c r="A8" s="6"/>
      <c r="B8" s="6" t="s">
        <v>103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5" customHeight="1">
      <c r="A9" s="6"/>
      <c r="B9" s="6" t="s">
        <v>104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6</v>
      </c>
    </row>
    <row r="10" spans="1:8" s="1" customFormat="1" ht="15" customHeight="1">
      <c r="A10" s="6"/>
      <c r="B10" s="6" t="s">
        <v>105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1" si="1">C10*F10</f>
        <v>3</v>
      </c>
    </row>
    <row r="11" spans="1:8" s="1" customFormat="1" ht="15" customHeight="1">
      <c r="A11" s="6"/>
      <c r="B11" s="6" t="s">
        <v>106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1"/>
        <v>9</v>
      </c>
    </row>
    <row r="12" spans="1:8" s="1" customFormat="1" ht="15" customHeight="1">
      <c r="A12" s="6"/>
      <c r="B12" s="6" t="s">
        <v>107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ref="H12" si="2">C12*F12</f>
        <v>6</v>
      </c>
    </row>
    <row r="13" spans="1:8" s="1" customFormat="1" ht="15" customHeight="1">
      <c r="A13" s="6"/>
      <c r="B13" s="6" t="s">
        <v>108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ref="H13" si="3">C13*F13</f>
        <v>6</v>
      </c>
    </row>
    <row r="14" spans="1:8" s="1" customFormat="1" ht="15" customHeight="1">
      <c r="A14" s="6"/>
      <c r="B14" s="6" t="s">
        <v>32</v>
      </c>
      <c r="C14" s="5">
        <v>12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24</v>
      </c>
    </row>
    <row r="15" spans="1:8" s="1" customFormat="1" ht="15" customHeight="1">
      <c r="A15" s="6"/>
      <c r="B15" s="6" t="s">
        <v>33</v>
      </c>
      <c r="C15" s="5">
        <v>22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 s="1" customFormat="1" ht="15" customHeight="1">
      <c r="A16" s="6"/>
      <c r="B16" s="6" t="s">
        <v>34</v>
      </c>
      <c r="C16" s="5">
        <v>7</v>
      </c>
      <c r="D16" s="9" t="s">
        <v>10</v>
      </c>
      <c r="E16" s="9" t="s">
        <v>14</v>
      </c>
      <c r="F16" s="13">
        <v>0.5</v>
      </c>
      <c r="G16" s="10" t="s">
        <v>9</v>
      </c>
      <c r="H16" s="11">
        <f>0.5*C16</f>
        <v>3.5</v>
      </c>
    </row>
    <row r="17" spans="1:8" s="1" customFormat="1" ht="15" customHeight="1">
      <c r="A17" s="6"/>
      <c r="B17" s="6" t="s">
        <v>35</v>
      </c>
      <c r="C17" s="5">
        <v>0</v>
      </c>
      <c r="D17" s="9" t="s">
        <v>15</v>
      </c>
      <c r="E17" s="9" t="s">
        <v>16</v>
      </c>
      <c r="F17" s="13">
        <v>2</v>
      </c>
      <c r="G17" s="10" t="s">
        <v>9</v>
      </c>
      <c r="H17" s="11">
        <f t="shared" si="0"/>
        <v>0</v>
      </c>
    </row>
    <row r="18" spans="1:8" s="2" customFormat="1" ht="15" customHeight="1">
      <c r="A18" s="14"/>
      <c r="B18" s="14" t="s">
        <v>17</v>
      </c>
      <c r="C18" s="15"/>
      <c r="D18" s="16" t="s">
        <v>16</v>
      </c>
      <c r="E18" s="16" t="s">
        <v>16</v>
      </c>
      <c r="F18" s="17" t="s">
        <v>16</v>
      </c>
      <c r="G18" s="18" t="s">
        <v>16</v>
      </c>
      <c r="H18" s="19">
        <f>SUM(H8:H17)</f>
        <v>64.5</v>
      </c>
    </row>
    <row r="19" spans="1:8" s="1" customFormat="1" ht="15" customHeight="1">
      <c r="A19" s="15" t="s">
        <v>18</v>
      </c>
      <c r="B19" s="14" t="s">
        <v>19</v>
      </c>
      <c r="C19" s="5"/>
      <c r="D19" s="9"/>
      <c r="E19" s="9"/>
      <c r="F19" s="13"/>
      <c r="G19" s="10"/>
      <c r="H19" s="11"/>
    </row>
    <row r="20" spans="1:8" s="1" customFormat="1" ht="15" customHeight="1">
      <c r="A20" s="6"/>
      <c r="B20" s="6" t="s">
        <v>20</v>
      </c>
      <c r="C20" s="5">
        <v>1</v>
      </c>
      <c r="D20" s="9" t="s">
        <v>21</v>
      </c>
      <c r="E20" s="9" t="s">
        <v>16</v>
      </c>
      <c r="F20" s="13">
        <v>10</v>
      </c>
      <c r="G20" s="10" t="s">
        <v>9</v>
      </c>
      <c r="H20" s="11">
        <f t="shared" ref="H20:H24" si="4">C20*F20</f>
        <v>10</v>
      </c>
    </row>
    <row r="21" spans="1:8" s="1" customFormat="1" ht="29.25" customHeight="1">
      <c r="A21" s="6"/>
      <c r="B21" s="21" t="s">
        <v>22</v>
      </c>
      <c r="C21" s="5">
        <v>0</v>
      </c>
      <c r="D21" s="9" t="s">
        <v>21</v>
      </c>
      <c r="E21" s="9" t="s">
        <v>16</v>
      </c>
      <c r="F21" s="13">
        <v>1</v>
      </c>
      <c r="G21" s="10" t="s">
        <v>9</v>
      </c>
      <c r="H21" s="11">
        <f t="shared" si="4"/>
        <v>0</v>
      </c>
    </row>
    <row r="22" spans="1:8" s="2" customFormat="1" ht="15" customHeight="1">
      <c r="A22" s="14"/>
      <c r="B22" s="14" t="s">
        <v>23</v>
      </c>
      <c r="C22" s="15"/>
      <c r="D22" s="16" t="s">
        <v>16</v>
      </c>
      <c r="E22" s="16" t="s">
        <v>16</v>
      </c>
      <c r="F22" s="17" t="s">
        <v>16</v>
      </c>
      <c r="G22" s="18" t="s">
        <v>16</v>
      </c>
      <c r="H22" s="19">
        <f>SUM(H20:H21)</f>
        <v>10</v>
      </c>
    </row>
    <row r="23" spans="1:8" s="1" customFormat="1" ht="15" customHeight="1">
      <c r="A23" s="15" t="s">
        <v>24</v>
      </c>
      <c r="B23" s="14" t="s">
        <v>25</v>
      </c>
      <c r="C23" s="5"/>
      <c r="D23" s="9"/>
      <c r="E23" s="9"/>
      <c r="F23" s="13"/>
      <c r="G23" s="10"/>
      <c r="H23" s="11"/>
    </row>
    <row r="24" spans="1:8" s="1" customFormat="1" ht="15" customHeight="1">
      <c r="A24" s="6"/>
      <c r="B24" s="6" t="s">
        <v>37</v>
      </c>
      <c r="C24" s="5">
        <v>3</v>
      </c>
      <c r="D24" s="9" t="s">
        <v>26</v>
      </c>
      <c r="E24" s="9" t="s">
        <v>16</v>
      </c>
      <c r="F24" s="13">
        <v>1</v>
      </c>
      <c r="G24" s="10" t="s">
        <v>9</v>
      </c>
      <c r="H24" s="11">
        <f t="shared" si="4"/>
        <v>3</v>
      </c>
    </row>
    <row r="25" spans="1:8" s="1" customFormat="1" ht="15" customHeight="1">
      <c r="A25" s="15" t="s">
        <v>27</v>
      </c>
      <c r="B25" s="14" t="s">
        <v>28</v>
      </c>
      <c r="C25" s="5"/>
      <c r="D25" s="9"/>
      <c r="E25" s="9"/>
      <c r="F25" s="13"/>
      <c r="G25" s="10"/>
      <c r="H25" s="11"/>
    </row>
    <row r="26" spans="1:8" s="1" customFormat="1" ht="15" customHeight="1">
      <c r="A26" s="6"/>
      <c r="B26" s="6" t="s">
        <v>29</v>
      </c>
      <c r="C26" s="5">
        <v>3</v>
      </c>
      <c r="D26" s="9" t="s">
        <v>30</v>
      </c>
      <c r="E26" s="9" t="s">
        <v>16</v>
      </c>
      <c r="F26" s="13">
        <v>1</v>
      </c>
      <c r="G26" s="10" t="s">
        <v>9</v>
      </c>
      <c r="H26" s="11">
        <f t="shared" ref="H26" si="5">C26*F26</f>
        <v>3</v>
      </c>
    </row>
    <row r="27" spans="1:8" s="1" customFormat="1" ht="15" customHeight="1">
      <c r="A27" s="9"/>
      <c r="B27" s="20" t="s">
        <v>31</v>
      </c>
      <c r="C27" s="12"/>
      <c r="D27" s="12"/>
      <c r="E27" s="12"/>
      <c r="F27" s="12"/>
      <c r="G27" s="10"/>
      <c r="H27" s="15">
        <f>H18+H22+H24+H26</f>
        <v>80.5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 ht="15.75">
      <c r="A32" s="3" t="s">
        <v>194</v>
      </c>
      <c r="B32" s="3"/>
      <c r="C32" s="3"/>
      <c r="D32" s="3"/>
      <c r="E32" s="3"/>
      <c r="F32" s="3"/>
      <c r="G32" s="3"/>
      <c r="H32" s="3"/>
    </row>
    <row r="33" spans="1:8" s="1" customFormat="1" ht="15.75">
      <c r="A33" s="22" t="s">
        <v>109</v>
      </c>
      <c r="B33" s="22"/>
      <c r="C33" s="22"/>
      <c r="D33" s="22"/>
      <c r="E33" s="22"/>
      <c r="F33" s="22"/>
      <c r="G33" s="22"/>
      <c r="H33" s="22"/>
    </row>
    <row r="34" spans="1:8" s="1" customFormat="1" ht="15.75">
      <c r="A34" s="22" t="s">
        <v>39</v>
      </c>
      <c r="B34" s="22"/>
      <c r="C34" s="22"/>
      <c r="D34" s="22"/>
      <c r="E34" s="22"/>
      <c r="F34" s="22"/>
      <c r="G34" s="22"/>
      <c r="H34" s="22"/>
    </row>
    <row r="35" spans="1:8" s="1" customFormat="1" ht="15.75">
      <c r="A35" s="22" t="s">
        <v>36</v>
      </c>
      <c r="B35" s="22"/>
      <c r="C35" s="22"/>
      <c r="D35" s="22"/>
      <c r="E35" s="22"/>
      <c r="F35" s="22"/>
      <c r="G35" s="22"/>
      <c r="H35" s="22"/>
    </row>
    <row r="36" spans="1:8" s="1" customFormat="1"/>
    <row r="37" spans="1:8" s="1" customFormat="1" ht="29.25">
      <c r="A37" s="7" t="s">
        <v>0</v>
      </c>
      <c r="B37" s="7" t="s">
        <v>1</v>
      </c>
      <c r="C37" s="7" t="s">
        <v>5</v>
      </c>
      <c r="D37" s="7" t="s">
        <v>6</v>
      </c>
      <c r="E37" s="27" t="s">
        <v>13</v>
      </c>
      <c r="F37" s="28"/>
      <c r="G37" s="29"/>
      <c r="H37" s="8" t="s">
        <v>4</v>
      </c>
    </row>
    <row r="38" spans="1:8" s="1" customFormat="1">
      <c r="A38" s="15" t="s">
        <v>2</v>
      </c>
      <c r="B38" s="14" t="s">
        <v>3</v>
      </c>
      <c r="C38" s="14"/>
      <c r="D38" s="16"/>
      <c r="E38" s="16"/>
      <c r="F38" s="20"/>
      <c r="G38" s="18"/>
      <c r="H38" s="18"/>
    </row>
    <row r="39" spans="1:8" s="1" customFormat="1">
      <c r="A39" s="6"/>
      <c r="B39" s="6" t="s">
        <v>110</v>
      </c>
      <c r="C39" s="5">
        <v>2</v>
      </c>
      <c r="D39" s="9" t="s">
        <v>7</v>
      </c>
      <c r="E39" s="9" t="s">
        <v>8</v>
      </c>
      <c r="F39" s="13">
        <v>3</v>
      </c>
      <c r="G39" s="10" t="s">
        <v>9</v>
      </c>
      <c r="H39" s="11">
        <f>C39*F39</f>
        <v>6</v>
      </c>
    </row>
    <row r="40" spans="1:8" s="1" customFormat="1">
      <c r="A40" s="6"/>
      <c r="B40" s="6" t="s">
        <v>111</v>
      </c>
      <c r="C40" s="5">
        <v>2</v>
      </c>
      <c r="D40" s="9" t="s">
        <v>7</v>
      </c>
      <c r="E40" s="9" t="s">
        <v>8</v>
      </c>
      <c r="F40" s="13">
        <v>3</v>
      </c>
      <c r="G40" s="10" t="s">
        <v>9</v>
      </c>
      <c r="H40" s="11">
        <f t="shared" ref="H40:H45" si="6">C40*F40</f>
        <v>6</v>
      </c>
    </row>
    <row r="41" spans="1:8" s="1" customFormat="1">
      <c r="A41" s="6"/>
      <c r="B41" s="6" t="s">
        <v>112</v>
      </c>
      <c r="C41" s="5">
        <v>1</v>
      </c>
      <c r="D41" s="9" t="s">
        <v>7</v>
      </c>
      <c r="E41" s="9" t="s">
        <v>8</v>
      </c>
      <c r="F41" s="13">
        <v>3</v>
      </c>
      <c r="G41" s="10" t="s">
        <v>9</v>
      </c>
      <c r="H41" s="11">
        <f t="shared" si="6"/>
        <v>3</v>
      </c>
    </row>
    <row r="42" spans="1:8" s="1" customFormat="1">
      <c r="A42" s="6"/>
      <c r="B42" s="6" t="s">
        <v>113</v>
      </c>
      <c r="C42" s="5">
        <v>3</v>
      </c>
      <c r="D42" s="9" t="s">
        <v>7</v>
      </c>
      <c r="E42" s="9" t="s">
        <v>8</v>
      </c>
      <c r="F42" s="13">
        <v>3</v>
      </c>
      <c r="G42" s="10" t="s">
        <v>9</v>
      </c>
      <c r="H42" s="11">
        <f t="shared" si="6"/>
        <v>9</v>
      </c>
    </row>
    <row r="43" spans="1:8">
      <c r="A43" s="6"/>
      <c r="B43" s="6" t="s">
        <v>114</v>
      </c>
      <c r="C43" s="5">
        <v>0</v>
      </c>
      <c r="D43" s="9" t="s">
        <v>7</v>
      </c>
      <c r="E43" s="9" t="s">
        <v>8</v>
      </c>
      <c r="F43" s="13">
        <v>3</v>
      </c>
      <c r="G43" s="10" t="s">
        <v>9</v>
      </c>
      <c r="H43" s="11">
        <f t="shared" si="6"/>
        <v>0</v>
      </c>
    </row>
    <row r="44" spans="1:8">
      <c r="A44" s="6"/>
      <c r="B44" s="6" t="s">
        <v>52</v>
      </c>
      <c r="C44" s="5">
        <v>0</v>
      </c>
      <c r="D44" s="9" t="s">
        <v>7</v>
      </c>
      <c r="E44" s="9" t="s">
        <v>8</v>
      </c>
      <c r="F44" s="13">
        <v>3</v>
      </c>
      <c r="G44" s="10" t="s">
        <v>9</v>
      </c>
      <c r="H44" s="11">
        <f t="shared" si="6"/>
        <v>0</v>
      </c>
    </row>
    <row r="45" spans="1:8">
      <c r="A45" s="6"/>
      <c r="B45" s="6" t="s">
        <v>32</v>
      </c>
      <c r="C45" s="5">
        <v>17</v>
      </c>
      <c r="D45" s="9" t="s">
        <v>10</v>
      </c>
      <c r="E45" s="9" t="s">
        <v>11</v>
      </c>
      <c r="F45" s="13">
        <v>2</v>
      </c>
      <c r="G45" s="10" t="s">
        <v>9</v>
      </c>
      <c r="H45" s="11">
        <f t="shared" si="6"/>
        <v>34</v>
      </c>
    </row>
    <row r="46" spans="1:8">
      <c r="A46" s="6"/>
      <c r="B46" s="6" t="s">
        <v>33</v>
      </c>
      <c r="C46" s="5">
        <v>23</v>
      </c>
      <c r="D46" s="9" t="s">
        <v>10</v>
      </c>
      <c r="E46" s="9" t="s">
        <v>12</v>
      </c>
      <c r="F46" s="13">
        <v>1</v>
      </c>
      <c r="G46" s="10" t="s">
        <v>9</v>
      </c>
      <c r="H46" s="11">
        <f>1*1</f>
        <v>1</v>
      </c>
    </row>
    <row r="47" spans="1:8">
      <c r="A47" s="6"/>
      <c r="B47" s="6" t="s">
        <v>34</v>
      </c>
      <c r="C47" s="5">
        <v>17</v>
      </c>
      <c r="D47" s="9" t="s">
        <v>10</v>
      </c>
      <c r="E47" s="9" t="s">
        <v>14</v>
      </c>
      <c r="F47" s="13">
        <v>0.5</v>
      </c>
      <c r="G47" s="10" t="s">
        <v>9</v>
      </c>
      <c r="H47" s="11">
        <f>0.5*C47</f>
        <v>8.5</v>
      </c>
    </row>
    <row r="48" spans="1:8">
      <c r="A48" s="6"/>
      <c r="B48" s="6" t="s">
        <v>35</v>
      </c>
      <c r="C48" s="5">
        <v>0</v>
      </c>
      <c r="D48" s="9" t="s">
        <v>15</v>
      </c>
      <c r="E48" s="9" t="s">
        <v>16</v>
      </c>
      <c r="F48" s="13">
        <v>2</v>
      </c>
      <c r="G48" s="10" t="s">
        <v>9</v>
      </c>
      <c r="H48" s="11">
        <f t="shared" ref="H48" si="7">C48*F48</f>
        <v>0</v>
      </c>
    </row>
    <row r="49" spans="1:8">
      <c r="A49" s="14"/>
      <c r="B49" s="14" t="s">
        <v>17</v>
      </c>
      <c r="C49" s="15"/>
      <c r="D49" s="16" t="s">
        <v>16</v>
      </c>
      <c r="E49" s="16" t="s">
        <v>16</v>
      </c>
      <c r="F49" s="17" t="s">
        <v>16</v>
      </c>
      <c r="G49" s="18" t="s">
        <v>16</v>
      </c>
      <c r="H49" s="19">
        <f>SUM(H39:H48)</f>
        <v>67.5</v>
      </c>
    </row>
    <row r="50" spans="1:8">
      <c r="A50" s="15" t="s">
        <v>18</v>
      </c>
      <c r="B50" s="14" t="s">
        <v>19</v>
      </c>
      <c r="C50" s="5"/>
      <c r="D50" s="9"/>
      <c r="E50" s="9"/>
      <c r="F50" s="13"/>
      <c r="G50" s="10"/>
      <c r="H50" s="11"/>
    </row>
    <row r="51" spans="1:8">
      <c r="A51" s="6"/>
      <c r="B51" s="6" t="s">
        <v>20</v>
      </c>
      <c r="C51" s="5">
        <v>2</v>
      </c>
      <c r="D51" s="9" t="s">
        <v>21</v>
      </c>
      <c r="E51" s="9" t="s">
        <v>16</v>
      </c>
      <c r="F51" s="13">
        <v>10</v>
      </c>
      <c r="G51" s="10" t="s">
        <v>9</v>
      </c>
      <c r="H51" s="11">
        <f t="shared" ref="H51:H52" si="8">C51*F51</f>
        <v>20</v>
      </c>
    </row>
    <row r="52" spans="1:8" ht="30">
      <c r="A52" s="6"/>
      <c r="B52" s="21" t="s">
        <v>22</v>
      </c>
      <c r="C52" s="5">
        <v>0</v>
      </c>
      <c r="D52" s="9" t="s">
        <v>21</v>
      </c>
      <c r="E52" s="9" t="s">
        <v>16</v>
      </c>
      <c r="F52" s="13">
        <v>1</v>
      </c>
      <c r="G52" s="10" t="s">
        <v>9</v>
      </c>
      <c r="H52" s="11">
        <f t="shared" si="8"/>
        <v>0</v>
      </c>
    </row>
    <row r="53" spans="1:8">
      <c r="A53" s="14"/>
      <c r="B53" s="14" t="s">
        <v>23</v>
      </c>
      <c r="C53" s="15"/>
      <c r="D53" s="16" t="s">
        <v>16</v>
      </c>
      <c r="E53" s="16" t="s">
        <v>16</v>
      </c>
      <c r="F53" s="17" t="s">
        <v>16</v>
      </c>
      <c r="G53" s="18" t="s">
        <v>16</v>
      </c>
      <c r="H53" s="19">
        <f>SUM(H51:H52)</f>
        <v>20</v>
      </c>
    </row>
    <row r="54" spans="1:8">
      <c r="A54" s="15" t="s">
        <v>24</v>
      </c>
      <c r="B54" s="14" t="s">
        <v>25</v>
      </c>
      <c r="C54" s="5"/>
      <c r="D54" s="9"/>
      <c r="E54" s="9"/>
      <c r="F54" s="13"/>
      <c r="G54" s="10"/>
      <c r="H54" s="11"/>
    </row>
    <row r="55" spans="1:8">
      <c r="A55" s="6"/>
      <c r="B55" s="6" t="s">
        <v>37</v>
      </c>
      <c r="C55" s="5">
        <v>1</v>
      </c>
      <c r="D55" s="9" t="s">
        <v>26</v>
      </c>
      <c r="E55" s="9" t="s">
        <v>16</v>
      </c>
      <c r="F55" s="13">
        <v>1</v>
      </c>
      <c r="G55" s="10" t="s">
        <v>9</v>
      </c>
      <c r="H55" s="11">
        <f t="shared" ref="H55" si="9">C55*F55</f>
        <v>1</v>
      </c>
    </row>
    <row r="56" spans="1:8">
      <c r="A56" s="15" t="s">
        <v>27</v>
      </c>
      <c r="B56" s="14" t="s">
        <v>28</v>
      </c>
      <c r="C56" s="5"/>
      <c r="D56" s="9"/>
      <c r="E56" s="9"/>
      <c r="F56" s="13"/>
      <c r="G56" s="10"/>
      <c r="H56" s="11"/>
    </row>
    <row r="57" spans="1:8">
      <c r="A57" s="6"/>
      <c r="B57" s="6" t="s">
        <v>29</v>
      </c>
      <c r="C57" s="5">
        <v>5</v>
      </c>
      <c r="D57" s="9" t="s">
        <v>30</v>
      </c>
      <c r="E57" s="9" t="s">
        <v>16</v>
      </c>
      <c r="F57" s="13">
        <v>1</v>
      </c>
      <c r="G57" s="10" t="s">
        <v>9</v>
      </c>
      <c r="H57" s="11">
        <f t="shared" ref="H57" si="10">C57*F57</f>
        <v>5</v>
      </c>
    </row>
    <row r="58" spans="1:8">
      <c r="A58" s="9"/>
      <c r="B58" s="20" t="s">
        <v>31</v>
      </c>
      <c r="C58" s="12"/>
      <c r="D58" s="12"/>
      <c r="E58" s="12"/>
      <c r="F58" s="12"/>
      <c r="G58" s="10"/>
      <c r="H58" s="15">
        <f>H49+H53+H55+H57</f>
        <v>93.5</v>
      </c>
    </row>
    <row r="63" spans="1:8" ht="15.75">
      <c r="A63" s="3" t="s">
        <v>195</v>
      </c>
      <c r="B63" s="3"/>
      <c r="C63" s="3"/>
      <c r="D63" s="3"/>
      <c r="E63" s="3"/>
      <c r="F63" s="3"/>
      <c r="G63" s="3"/>
      <c r="H63" s="3"/>
    </row>
    <row r="64" spans="1:8" ht="15.75">
      <c r="A64" s="22" t="s">
        <v>115</v>
      </c>
      <c r="B64" s="22"/>
      <c r="C64" s="22"/>
      <c r="D64" s="22"/>
      <c r="E64" s="22"/>
      <c r="F64" s="22"/>
      <c r="G64" s="22"/>
      <c r="H64" s="22"/>
    </row>
    <row r="65" spans="1:8" ht="15.75">
      <c r="A65" s="22" t="s">
        <v>39</v>
      </c>
      <c r="B65" s="22"/>
      <c r="C65" s="22"/>
      <c r="D65" s="22"/>
      <c r="E65" s="22"/>
      <c r="F65" s="22"/>
      <c r="G65" s="22"/>
      <c r="H65" s="22"/>
    </row>
    <row r="66" spans="1:8" ht="15.75">
      <c r="A66" s="22" t="s">
        <v>36</v>
      </c>
      <c r="B66" s="22"/>
      <c r="C66" s="22"/>
      <c r="D66" s="22"/>
      <c r="E66" s="22"/>
      <c r="F66" s="22"/>
      <c r="G66" s="22"/>
      <c r="H66" s="22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 ht="29.25">
      <c r="A68" s="7" t="s">
        <v>0</v>
      </c>
      <c r="B68" s="7" t="s">
        <v>1</v>
      </c>
      <c r="C68" s="7" t="s">
        <v>5</v>
      </c>
      <c r="D68" s="7" t="s">
        <v>6</v>
      </c>
      <c r="E68" s="27" t="s">
        <v>13</v>
      </c>
      <c r="F68" s="28"/>
      <c r="G68" s="29"/>
      <c r="H68" s="8" t="s">
        <v>4</v>
      </c>
    </row>
    <row r="69" spans="1:8">
      <c r="A69" s="15" t="s">
        <v>2</v>
      </c>
      <c r="B69" s="14" t="s">
        <v>3</v>
      </c>
      <c r="C69" s="14"/>
      <c r="D69" s="16"/>
      <c r="E69" s="16"/>
      <c r="F69" s="20"/>
      <c r="G69" s="18"/>
      <c r="H69" s="18"/>
    </row>
    <row r="70" spans="1:8">
      <c r="A70" s="6"/>
      <c r="B70" s="6" t="s">
        <v>116</v>
      </c>
      <c r="C70" s="5">
        <v>3</v>
      </c>
      <c r="D70" s="9" t="s">
        <v>7</v>
      </c>
      <c r="E70" s="9" t="s">
        <v>8</v>
      </c>
      <c r="F70" s="13">
        <v>3</v>
      </c>
      <c r="G70" s="10" t="s">
        <v>9</v>
      </c>
      <c r="H70" s="11">
        <f>C70*F70</f>
        <v>9</v>
      </c>
    </row>
    <row r="71" spans="1:8">
      <c r="A71" s="6"/>
      <c r="B71" s="6" t="s">
        <v>117</v>
      </c>
      <c r="C71" s="5">
        <v>2</v>
      </c>
      <c r="D71" s="9" t="s">
        <v>7</v>
      </c>
      <c r="E71" s="9" t="s">
        <v>8</v>
      </c>
      <c r="F71" s="13">
        <v>3</v>
      </c>
      <c r="G71" s="10" t="s">
        <v>9</v>
      </c>
      <c r="H71" s="11">
        <f t="shared" ref="H71:H76" si="11">C71*F71</f>
        <v>6</v>
      </c>
    </row>
    <row r="72" spans="1:8">
      <c r="A72" s="6"/>
      <c r="B72" s="6" t="s">
        <v>118</v>
      </c>
      <c r="C72" s="5">
        <v>1</v>
      </c>
      <c r="D72" s="9" t="s">
        <v>7</v>
      </c>
      <c r="E72" s="9" t="s">
        <v>8</v>
      </c>
      <c r="F72" s="13">
        <v>3</v>
      </c>
      <c r="G72" s="10" t="s">
        <v>9</v>
      </c>
      <c r="H72" s="11">
        <f t="shared" si="11"/>
        <v>3</v>
      </c>
    </row>
    <row r="73" spans="1:8">
      <c r="A73" s="6"/>
      <c r="B73" s="6" t="s">
        <v>119</v>
      </c>
      <c r="C73" s="5">
        <v>3</v>
      </c>
      <c r="D73" s="9" t="s">
        <v>7</v>
      </c>
      <c r="E73" s="9" t="s">
        <v>8</v>
      </c>
      <c r="F73" s="13">
        <v>3</v>
      </c>
      <c r="G73" s="10" t="s">
        <v>9</v>
      </c>
      <c r="H73" s="11">
        <f t="shared" si="11"/>
        <v>9</v>
      </c>
    </row>
    <row r="74" spans="1:8">
      <c r="A74" s="6"/>
      <c r="B74" s="6" t="s">
        <v>120</v>
      </c>
      <c r="C74" s="5">
        <v>2</v>
      </c>
      <c r="D74" s="9" t="s">
        <v>7</v>
      </c>
      <c r="E74" s="9" t="s">
        <v>8</v>
      </c>
      <c r="F74" s="13">
        <v>3</v>
      </c>
      <c r="G74" s="10" t="s">
        <v>9</v>
      </c>
      <c r="H74" s="11">
        <f t="shared" si="11"/>
        <v>6</v>
      </c>
    </row>
    <row r="75" spans="1:8">
      <c r="A75" s="6"/>
      <c r="B75" s="6" t="s">
        <v>121</v>
      </c>
      <c r="C75" s="5">
        <v>2</v>
      </c>
      <c r="D75" s="9" t="s">
        <v>7</v>
      </c>
      <c r="E75" s="9" t="s">
        <v>8</v>
      </c>
      <c r="F75" s="13">
        <v>3</v>
      </c>
      <c r="G75" s="10" t="s">
        <v>9</v>
      </c>
      <c r="H75" s="11">
        <f t="shared" si="11"/>
        <v>6</v>
      </c>
    </row>
    <row r="76" spans="1:8">
      <c r="A76" s="6"/>
      <c r="B76" s="6" t="s">
        <v>32</v>
      </c>
      <c r="C76" s="5">
        <v>10</v>
      </c>
      <c r="D76" s="9" t="s">
        <v>10</v>
      </c>
      <c r="E76" s="9" t="s">
        <v>11</v>
      </c>
      <c r="F76" s="13">
        <v>2</v>
      </c>
      <c r="G76" s="10" t="s">
        <v>9</v>
      </c>
      <c r="H76" s="11">
        <f t="shared" si="11"/>
        <v>20</v>
      </c>
    </row>
    <row r="77" spans="1:8">
      <c r="A77" s="6"/>
      <c r="B77" s="6" t="s">
        <v>33</v>
      </c>
      <c r="C77" s="5">
        <v>21</v>
      </c>
      <c r="D77" s="9" t="s">
        <v>10</v>
      </c>
      <c r="E77" s="9" t="s">
        <v>12</v>
      </c>
      <c r="F77" s="13">
        <v>1</v>
      </c>
      <c r="G77" s="10" t="s">
        <v>9</v>
      </c>
      <c r="H77" s="11">
        <f>1*1</f>
        <v>1</v>
      </c>
    </row>
    <row r="78" spans="1:8">
      <c r="A78" s="6"/>
      <c r="B78" s="6" t="s">
        <v>34</v>
      </c>
      <c r="C78" s="5">
        <v>3</v>
      </c>
      <c r="D78" s="9" t="s">
        <v>10</v>
      </c>
      <c r="E78" s="9" t="s">
        <v>14</v>
      </c>
      <c r="F78" s="13">
        <v>0.5</v>
      </c>
      <c r="G78" s="10" t="s">
        <v>9</v>
      </c>
      <c r="H78" s="11">
        <f>0.5*C78</f>
        <v>1.5</v>
      </c>
    </row>
    <row r="79" spans="1:8">
      <c r="A79" s="6"/>
      <c r="B79" s="6" t="s">
        <v>35</v>
      </c>
      <c r="C79" s="5">
        <v>0</v>
      </c>
      <c r="D79" s="9" t="s">
        <v>15</v>
      </c>
      <c r="E79" s="9" t="s">
        <v>16</v>
      </c>
      <c r="F79" s="13">
        <v>2</v>
      </c>
      <c r="G79" s="10" t="s">
        <v>9</v>
      </c>
      <c r="H79" s="11">
        <f t="shared" ref="H79" si="12">C79*F79</f>
        <v>0</v>
      </c>
    </row>
    <row r="80" spans="1:8">
      <c r="A80" s="14"/>
      <c r="B80" s="14" t="s">
        <v>17</v>
      </c>
      <c r="C80" s="15"/>
      <c r="D80" s="16" t="s">
        <v>16</v>
      </c>
      <c r="E80" s="16" t="s">
        <v>16</v>
      </c>
      <c r="F80" s="17" t="s">
        <v>16</v>
      </c>
      <c r="G80" s="18" t="s">
        <v>16</v>
      </c>
      <c r="H80" s="19">
        <f>SUM(H70:H79)</f>
        <v>61.5</v>
      </c>
    </row>
    <row r="81" spans="1:8">
      <c r="A81" s="15" t="s">
        <v>18</v>
      </c>
      <c r="B81" s="14" t="s">
        <v>19</v>
      </c>
      <c r="C81" s="5"/>
      <c r="D81" s="9"/>
      <c r="E81" s="9"/>
      <c r="F81" s="13"/>
      <c r="G81" s="10"/>
      <c r="H81" s="11"/>
    </row>
    <row r="82" spans="1:8">
      <c r="A82" s="6"/>
      <c r="B82" s="6" t="s">
        <v>20</v>
      </c>
      <c r="C82" s="5">
        <v>1</v>
      </c>
      <c r="D82" s="9" t="s">
        <v>21</v>
      </c>
      <c r="E82" s="9" t="s">
        <v>16</v>
      </c>
      <c r="F82" s="13">
        <v>10</v>
      </c>
      <c r="G82" s="10" t="s">
        <v>9</v>
      </c>
      <c r="H82" s="11">
        <f t="shared" ref="H82:H83" si="13">C82*F82</f>
        <v>10</v>
      </c>
    </row>
    <row r="83" spans="1:8" ht="30">
      <c r="A83" s="6"/>
      <c r="B83" s="21" t="s">
        <v>22</v>
      </c>
      <c r="C83" s="5">
        <v>0</v>
      </c>
      <c r="D83" s="9" t="s">
        <v>21</v>
      </c>
      <c r="E83" s="9" t="s">
        <v>16</v>
      </c>
      <c r="F83" s="13">
        <v>1</v>
      </c>
      <c r="G83" s="10" t="s">
        <v>9</v>
      </c>
      <c r="H83" s="11">
        <f t="shared" si="13"/>
        <v>0</v>
      </c>
    </row>
    <row r="84" spans="1:8">
      <c r="A84" s="14"/>
      <c r="B84" s="14" t="s">
        <v>23</v>
      </c>
      <c r="C84" s="15"/>
      <c r="D84" s="16" t="s">
        <v>16</v>
      </c>
      <c r="E84" s="16" t="s">
        <v>16</v>
      </c>
      <c r="F84" s="17" t="s">
        <v>16</v>
      </c>
      <c r="G84" s="18" t="s">
        <v>16</v>
      </c>
      <c r="H84" s="19">
        <f>SUM(H82:H83)</f>
        <v>10</v>
      </c>
    </row>
    <row r="85" spans="1:8">
      <c r="A85" s="15" t="s">
        <v>24</v>
      </c>
      <c r="B85" s="14" t="s">
        <v>25</v>
      </c>
      <c r="C85" s="5"/>
      <c r="D85" s="9"/>
      <c r="E85" s="9"/>
      <c r="F85" s="13"/>
      <c r="G85" s="10"/>
      <c r="H85" s="11"/>
    </row>
    <row r="86" spans="1:8">
      <c r="A86" s="6"/>
      <c r="B86" s="6" t="s">
        <v>37</v>
      </c>
      <c r="C86" s="5">
        <v>1</v>
      </c>
      <c r="D86" s="9" t="s">
        <v>26</v>
      </c>
      <c r="E86" s="9" t="s">
        <v>16</v>
      </c>
      <c r="F86" s="13">
        <v>1</v>
      </c>
      <c r="G86" s="10" t="s">
        <v>9</v>
      </c>
      <c r="H86" s="11">
        <f t="shared" ref="H86" si="14">C86*F86</f>
        <v>1</v>
      </c>
    </row>
    <row r="87" spans="1:8">
      <c r="A87" s="15" t="s">
        <v>27</v>
      </c>
      <c r="B87" s="14" t="s">
        <v>28</v>
      </c>
      <c r="C87" s="5"/>
      <c r="D87" s="9"/>
      <c r="E87" s="9"/>
      <c r="F87" s="13"/>
      <c r="G87" s="10"/>
      <c r="H87" s="11"/>
    </row>
    <row r="88" spans="1:8">
      <c r="A88" s="6"/>
      <c r="B88" s="6" t="s">
        <v>29</v>
      </c>
      <c r="C88" s="5">
        <v>1</v>
      </c>
      <c r="D88" s="9" t="s">
        <v>30</v>
      </c>
      <c r="E88" s="9" t="s">
        <v>16</v>
      </c>
      <c r="F88" s="13">
        <v>1</v>
      </c>
      <c r="G88" s="10" t="s">
        <v>9</v>
      </c>
      <c r="H88" s="11">
        <f t="shared" ref="H88" si="15">C88*F88</f>
        <v>1</v>
      </c>
    </row>
    <row r="89" spans="1:8">
      <c r="A89" s="9"/>
      <c r="B89" s="20" t="s">
        <v>31</v>
      </c>
      <c r="C89" s="12"/>
      <c r="D89" s="12"/>
      <c r="E89" s="12"/>
      <c r="F89" s="12"/>
      <c r="G89" s="10"/>
      <c r="H89" s="15">
        <f>H80+H84+H86+H88</f>
        <v>73.5</v>
      </c>
    </row>
    <row r="94" spans="1:8" ht="15.75">
      <c r="A94" s="3" t="s">
        <v>196</v>
      </c>
      <c r="B94" s="3"/>
      <c r="C94" s="3"/>
      <c r="D94" s="3"/>
      <c r="E94" s="3"/>
      <c r="F94" s="3"/>
      <c r="G94" s="3"/>
      <c r="H94" s="3"/>
    </row>
    <row r="95" spans="1:8" ht="15.75">
      <c r="A95" s="22" t="s">
        <v>122</v>
      </c>
      <c r="B95" s="22"/>
      <c r="C95" s="22"/>
      <c r="D95" s="22"/>
      <c r="E95" s="22"/>
      <c r="F95" s="22"/>
      <c r="G95" s="22"/>
      <c r="H95" s="22"/>
    </row>
    <row r="96" spans="1:8" ht="15.75">
      <c r="A96" s="22" t="s">
        <v>39</v>
      </c>
      <c r="B96" s="22"/>
      <c r="C96" s="22"/>
      <c r="D96" s="22"/>
      <c r="E96" s="22"/>
      <c r="F96" s="22"/>
      <c r="G96" s="22"/>
      <c r="H96" s="22"/>
    </row>
    <row r="97" spans="1:8" ht="15.75">
      <c r="A97" s="22" t="s">
        <v>36</v>
      </c>
      <c r="B97" s="22"/>
      <c r="C97" s="22"/>
      <c r="D97" s="22"/>
      <c r="E97" s="22"/>
      <c r="F97" s="22"/>
      <c r="G97" s="22"/>
      <c r="H97" s="22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 ht="29.25">
      <c r="A99" s="7" t="s">
        <v>0</v>
      </c>
      <c r="B99" s="7" t="s">
        <v>1</v>
      </c>
      <c r="C99" s="7" t="s">
        <v>5</v>
      </c>
      <c r="D99" s="7" t="s">
        <v>6</v>
      </c>
      <c r="E99" s="27" t="s">
        <v>13</v>
      </c>
      <c r="F99" s="28"/>
      <c r="G99" s="29"/>
      <c r="H99" s="8" t="s">
        <v>4</v>
      </c>
    </row>
    <row r="100" spans="1:8">
      <c r="A100" s="15" t="s">
        <v>2</v>
      </c>
      <c r="B100" s="14" t="s">
        <v>3</v>
      </c>
      <c r="C100" s="14"/>
      <c r="D100" s="16"/>
      <c r="E100" s="16"/>
      <c r="F100" s="20"/>
      <c r="G100" s="18"/>
      <c r="H100" s="18"/>
    </row>
    <row r="101" spans="1:8">
      <c r="A101" s="6"/>
      <c r="B101" s="6" t="s">
        <v>123</v>
      </c>
      <c r="C101" s="5">
        <v>2</v>
      </c>
      <c r="D101" s="9" t="s">
        <v>7</v>
      </c>
      <c r="E101" s="9" t="s">
        <v>8</v>
      </c>
      <c r="F101" s="13">
        <v>3</v>
      </c>
      <c r="G101" s="10" t="s">
        <v>9</v>
      </c>
      <c r="H101" s="11">
        <f>C101*F101</f>
        <v>6</v>
      </c>
    </row>
    <row r="102" spans="1:8">
      <c r="A102" s="6"/>
      <c r="B102" s="6" t="s">
        <v>124</v>
      </c>
      <c r="C102" s="5">
        <v>2</v>
      </c>
      <c r="D102" s="9" t="s">
        <v>7</v>
      </c>
      <c r="E102" s="9" t="s">
        <v>8</v>
      </c>
      <c r="F102" s="13">
        <v>3</v>
      </c>
      <c r="G102" s="10" t="s">
        <v>9</v>
      </c>
      <c r="H102" s="11">
        <f t="shared" ref="H102:H107" si="16">C102*F102</f>
        <v>6</v>
      </c>
    </row>
    <row r="103" spans="1:8">
      <c r="A103" s="6"/>
      <c r="B103" s="6" t="s">
        <v>125</v>
      </c>
      <c r="C103" s="5">
        <v>2</v>
      </c>
      <c r="D103" s="9" t="s">
        <v>7</v>
      </c>
      <c r="E103" s="9" t="s">
        <v>8</v>
      </c>
      <c r="F103" s="13">
        <v>3</v>
      </c>
      <c r="G103" s="10" t="s">
        <v>9</v>
      </c>
      <c r="H103" s="11">
        <f t="shared" si="16"/>
        <v>6</v>
      </c>
    </row>
    <row r="104" spans="1:8">
      <c r="A104" s="6"/>
      <c r="B104" s="6" t="s">
        <v>87</v>
      </c>
      <c r="C104" s="5">
        <v>1</v>
      </c>
      <c r="D104" s="9" t="s">
        <v>7</v>
      </c>
      <c r="E104" s="9" t="s">
        <v>8</v>
      </c>
      <c r="F104" s="13">
        <v>3</v>
      </c>
      <c r="G104" s="10" t="s">
        <v>9</v>
      </c>
      <c r="H104" s="11">
        <f t="shared" si="16"/>
        <v>3</v>
      </c>
    </row>
    <row r="105" spans="1:8">
      <c r="A105" s="6"/>
      <c r="B105" s="6" t="s">
        <v>88</v>
      </c>
      <c r="C105" s="5">
        <v>3</v>
      </c>
      <c r="D105" s="9" t="s">
        <v>7</v>
      </c>
      <c r="E105" s="9" t="s">
        <v>8</v>
      </c>
      <c r="F105" s="13">
        <v>3</v>
      </c>
      <c r="G105" s="10" t="s">
        <v>9</v>
      </c>
      <c r="H105" s="11">
        <f t="shared" si="16"/>
        <v>9</v>
      </c>
    </row>
    <row r="106" spans="1:8">
      <c r="A106" s="6"/>
      <c r="B106" s="6" t="s">
        <v>126</v>
      </c>
      <c r="C106" s="5">
        <v>0</v>
      </c>
      <c r="D106" s="9" t="s">
        <v>7</v>
      </c>
      <c r="E106" s="9" t="s">
        <v>8</v>
      </c>
      <c r="F106" s="13">
        <v>3</v>
      </c>
      <c r="G106" s="10" t="s">
        <v>9</v>
      </c>
      <c r="H106" s="11">
        <f t="shared" si="16"/>
        <v>0</v>
      </c>
    </row>
    <row r="107" spans="1:8">
      <c r="A107" s="6"/>
      <c r="B107" s="6" t="s">
        <v>32</v>
      </c>
      <c r="C107" s="5">
        <v>1</v>
      </c>
      <c r="D107" s="9" t="s">
        <v>10</v>
      </c>
      <c r="E107" s="9" t="s">
        <v>11</v>
      </c>
      <c r="F107" s="13">
        <v>2</v>
      </c>
      <c r="G107" s="10" t="s">
        <v>9</v>
      </c>
      <c r="H107" s="11">
        <f t="shared" si="16"/>
        <v>2</v>
      </c>
    </row>
    <row r="108" spans="1:8">
      <c r="A108" s="6"/>
      <c r="B108" s="6" t="s">
        <v>33</v>
      </c>
      <c r="C108" s="5">
        <v>22</v>
      </c>
      <c r="D108" s="9" t="s">
        <v>10</v>
      </c>
      <c r="E108" s="9" t="s">
        <v>12</v>
      </c>
      <c r="F108" s="13">
        <v>1</v>
      </c>
      <c r="G108" s="10" t="s">
        <v>9</v>
      </c>
      <c r="H108" s="11">
        <f>1*1</f>
        <v>1</v>
      </c>
    </row>
    <row r="109" spans="1:8">
      <c r="A109" s="6"/>
      <c r="B109" s="6" t="s">
        <v>34</v>
      </c>
      <c r="C109" s="5">
        <v>3</v>
      </c>
      <c r="D109" s="9" t="s">
        <v>10</v>
      </c>
      <c r="E109" s="9" t="s">
        <v>14</v>
      </c>
      <c r="F109" s="13">
        <v>0.5</v>
      </c>
      <c r="G109" s="10" t="s">
        <v>9</v>
      </c>
      <c r="H109" s="11">
        <f>0.5*C109</f>
        <v>1.5</v>
      </c>
    </row>
    <row r="110" spans="1:8">
      <c r="A110" s="6"/>
      <c r="B110" s="6" t="s">
        <v>35</v>
      </c>
      <c r="C110" s="5">
        <v>0</v>
      </c>
      <c r="D110" s="9" t="s">
        <v>15</v>
      </c>
      <c r="E110" s="9" t="s">
        <v>16</v>
      </c>
      <c r="F110" s="13">
        <v>2</v>
      </c>
      <c r="G110" s="10" t="s">
        <v>9</v>
      </c>
      <c r="H110" s="11">
        <f t="shared" ref="H110" si="17">C110*F110</f>
        <v>0</v>
      </c>
    </row>
    <row r="111" spans="1:8">
      <c r="A111" s="14"/>
      <c r="B111" s="14" t="s">
        <v>17</v>
      </c>
      <c r="C111" s="15"/>
      <c r="D111" s="16" t="s">
        <v>16</v>
      </c>
      <c r="E111" s="16" t="s">
        <v>16</v>
      </c>
      <c r="F111" s="17" t="s">
        <v>16</v>
      </c>
      <c r="G111" s="18" t="s">
        <v>16</v>
      </c>
      <c r="H111" s="19">
        <f>SUM(H101:H110)</f>
        <v>34.5</v>
      </c>
    </row>
    <row r="112" spans="1:8">
      <c r="A112" s="15" t="s">
        <v>18</v>
      </c>
      <c r="B112" s="14" t="s">
        <v>19</v>
      </c>
      <c r="C112" s="5"/>
      <c r="D112" s="9"/>
      <c r="E112" s="9"/>
      <c r="F112" s="13"/>
      <c r="G112" s="10"/>
      <c r="H112" s="11"/>
    </row>
    <row r="113" spans="1:8">
      <c r="A113" s="6"/>
      <c r="B113" s="6" t="s">
        <v>20</v>
      </c>
      <c r="C113" s="5">
        <v>1</v>
      </c>
      <c r="D113" s="9" t="s">
        <v>21</v>
      </c>
      <c r="E113" s="9" t="s">
        <v>16</v>
      </c>
      <c r="F113" s="13">
        <v>10</v>
      </c>
      <c r="G113" s="10" t="s">
        <v>9</v>
      </c>
      <c r="H113" s="11">
        <f t="shared" ref="H113:H114" si="18">C113*F113</f>
        <v>10</v>
      </c>
    </row>
    <row r="114" spans="1:8" ht="30">
      <c r="A114" s="6"/>
      <c r="B114" s="21" t="s">
        <v>22</v>
      </c>
      <c r="C114" s="5">
        <v>0</v>
      </c>
      <c r="D114" s="9" t="s">
        <v>21</v>
      </c>
      <c r="E114" s="9" t="s">
        <v>16</v>
      </c>
      <c r="F114" s="13">
        <v>1</v>
      </c>
      <c r="G114" s="10" t="s">
        <v>9</v>
      </c>
      <c r="H114" s="11">
        <f t="shared" si="18"/>
        <v>0</v>
      </c>
    </row>
    <row r="115" spans="1:8">
      <c r="A115" s="14"/>
      <c r="B115" s="14" t="s">
        <v>23</v>
      </c>
      <c r="C115" s="15"/>
      <c r="D115" s="16" t="s">
        <v>16</v>
      </c>
      <c r="E115" s="16" t="s">
        <v>16</v>
      </c>
      <c r="F115" s="17" t="s">
        <v>16</v>
      </c>
      <c r="G115" s="18" t="s">
        <v>16</v>
      </c>
      <c r="H115" s="19">
        <f>SUM(H113:H114)</f>
        <v>10</v>
      </c>
    </row>
    <row r="116" spans="1:8">
      <c r="A116" s="15" t="s">
        <v>24</v>
      </c>
      <c r="B116" s="14" t="s">
        <v>25</v>
      </c>
      <c r="C116" s="5"/>
      <c r="D116" s="9"/>
      <c r="E116" s="9"/>
      <c r="F116" s="13"/>
      <c r="G116" s="10"/>
      <c r="H116" s="11"/>
    </row>
    <row r="117" spans="1:8">
      <c r="A117" s="6"/>
      <c r="B117" s="6" t="s">
        <v>37</v>
      </c>
      <c r="C117" s="5">
        <v>2</v>
      </c>
      <c r="D117" s="9" t="s">
        <v>26</v>
      </c>
      <c r="E117" s="9" t="s">
        <v>16</v>
      </c>
      <c r="F117" s="13">
        <v>1</v>
      </c>
      <c r="G117" s="10" t="s">
        <v>9</v>
      </c>
      <c r="H117" s="11">
        <f t="shared" ref="H117" si="19">C117*F117</f>
        <v>2</v>
      </c>
    </row>
    <row r="118" spans="1:8">
      <c r="A118" s="15" t="s">
        <v>27</v>
      </c>
      <c r="B118" s="14" t="s">
        <v>28</v>
      </c>
      <c r="C118" s="5"/>
      <c r="D118" s="9"/>
      <c r="E118" s="9"/>
      <c r="F118" s="13"/>
      <c r="G118" s="10"/>
      <c r="H118" s="11"/>
    </row>
    <row r="119" spans="1:8">
      <c r="A119" s="6"/>
      <c r="B119" s="6" t="s">
        <v>29</v>
      </c>
      <c r="C119" s="5">
        <v>7</v>
      </c>
      <c r="D119" s="9" t="s">
        <v>30</v>
      </c>
      <c r="E119" s="9" t="s">
        <v>16</v>
      </c>
      <c r="F119" s="13">
        <v>1</v>
      </c>
      <c r="G119" s="10" t="s">
        <v>9</v>
      </c>
      <c r="H119" s="11">
        <f t="shared" ref="H119" si="20">C119*F119</f>
        <v>7</v>
      </c>
    </row>
    <row r="120" spans="1:8">
      <c r="A120" s="9"/>
      <c r="B120" s="20" t="s">
        <v>31</v>
      </c>
      <c r="C120" s="12"/>
      <c r="D120" s="12"/>
      <c r="E120" s="12"/>
      <c r="F120" s="12"/>
      <c r="G120" s="10"/>
      <c r="H120" s="15">
        <f>H111+H115+H117+H119</f>
        <v>53.5</v>
      </c>
    </row>
    <row r="125" spans="1:8" ht="15.75">
      <c r="A125" s="3" t="s">
        <v>197</v>
      </c>
      <c r="B125" s="3"/>
      <c r="C125" s="3"/>
      <c r="D125" s="3"/>
      <c r="E125" s="3"/>
      <c r="F125" s="3"/>
      <c r="G125" s="3"/>
      <c r="H125" s="3"/>
    </row>
    <row r="126" spans="1:8" ht="15.75">
      <c r="A126" s="22" t="s">
        <v>127</v>
      </c>
      <c r="B126" s="22"/>
      <c r="C126" s="22"/>
      <c r="D126" s="22"/>
      <c r="E126" s="22"/>
      <c r="F126" s="22"/>
      <c r="G126" s="22"/>
      <c r="H126" s="22"/>
    </row>
    <row r="127" spans="1:8" ht="15.75">
      <c r="A127" s="22" t="s">
        <v>39</v>
      </c>
      <c r="B127" s="22"/>
      <c r="C127" s="22"/>
      <c r="D127" s="22"/>
      <c r="E127" s="22"/>
      <c r="F127" s="22"/>
      <c r="G127" s="22"/>
      <c r="H127" s="22"/>
    </row>
    <row r="128" spans="1:8" ht="15.75">
      <c r="A128" s="22" t="s">
        <v>36</v>
      </c>
      <c r="B128" s="22"/>
      <c r="C128" s="22"/>
      <c r="D128" s="22"/>
      <c r="E128" s="22"/>
      <c r="F128" s="22"/>
      <c r="G128" s="22"/>
      <c r="H128" s="22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 ht="29.25">
      <c r="A130" s="7" t="s">
        <v>0</v>
      </c>
      <c r="B130" s="7" t="s">
        <v>1</v>
      </c>
      <c r="C130" s="7" t="s">
        <v>5</v>
      </c>
      <c r="D130" s="7" t="s">
        <v>6</v>
      </c>
      <c r="E130" s="27" t="s">
        <v>13</v>
      </c>
      <c r="F130" s="28"/>
      <c r="G130" s="29"/>
      <c r="H130" s="8" t="s">
        <v>4</v>
      </c>
    </row>
    <row r="131" spans="1:8">
      <c r="A131" s="15" t="s">
        <v>2</v>
      </c>
      <c r="B131" s="14" t="s">
        <v>3</v>
      </c>
      <c r="C131" s="14"/>
      <c r="D131" s="16"/>
      <c r="E131" s="16"/>
      <c r="F131" s="20"/>
      <c r="G131" s="18"/>
      <c r="H131" s="18"/>
    </row>
    <row r="132" spans="1:8">
      <c r="A132" s="6"/>
      <c r="B132" s="6" t="s">
        <v>128</v>
      </c>
      <c r="C132" s="5">
        <v>1</v>
      </c>
      <c r="D132" s="9" t="s">
        <v>7</v>
      </c>
      <c r="E132" s="9" t="s">
        <v>8</v>
      </c>
      <c r="F132" s="13">
        <v>3</v>
      </c>
      <c r="G132" s="10" t="s">
        <v>9</v>
      </c>
      <c r="H132" s="11">
        <f>C132*F132</f>
        <v>3</v>
      </c>
    </row>
    <row r="133" spans="1:8">
      <c r="A133" s="6"/>
      <c r="B133" s="6" t="s">
        <v>129</v>
      </c>
      <c r="C133" s="5">
        <v>0</v>
      </c>
      <c r="D133" s="9" t="s">
        <v>7</v>
      </c>
      <c r="E133" s="9" t="s">
        <v>8</v>
      </c>
      <c r="F133" s="13">
        <v>3</v>
      </c>
      <c r="G133" s="10" t="s">
        <v>9</v>
      </c>
      <c r="H133" s="11">
        <f t="shared" ref="H133:H138" si="21">C133*F133</f>
        <v>0</v>
      </c>
    </row>
    <row r="134" spans="1:8">
      <c r="A134" s="6"/>
      <c r="B134" s="6" t="s">
        <v>69</v>
      </c>
      <c r="C134" s="5">
        <v>0</v>
      </c>
      <c r="D134" s="9" t="s">
        <v>7</v>
      </c>
      <c r="E134" s="9" t="s">
        <v>8</v>
      </c>
      <c r="F134" s="13">
        <v>3</v>
      </c>
      <c r="G134" s="10" t="s">
        <v>9</v>
      </c>
      <c r="H134" s="11">
        <f t="shared" si="21"/>
        <v>0</v>
      </c>
    </row>
    <row r="135" spans="1:8">
      <c r="A135" s="6"/>
      <c r="B135" s="6" t="s">
        <v>70</v>
      </c>
      <c r="C135" s="5">
        <v>0</v>
      </c>
      <c r="D135" s="9" t="s">
        <v>7</v>
      </c>
      <c r="E135" s="9" t="s">
        <v>8</v>
      </c>
      <c r="F135" s="13">
        <v>3</v>
      </c>
      <c r="G135" s="10" t="s">
        <v>9</v>
      </c>
      <c r="H135" s="11">
        <f t="shared" si="21"/>
        <v>0</v>
      </c>
    </row>
    <row r="136" spans="1:8">
      <c r="A136" s="6"/>
      <c r="B136" s="6" t="s">
        <v>65</v>
      </c>
      <c r="C136" s="5">
        <v>0</v>
      </c>
      <c r="D136" s="9" t="s">
        <v>7</v>
      </c>
      <c r="E136" s="9" t="s">
        <v>8</v>
      </c>
      <c r="F136" s="13">
        <v>3</v>
      </c>
      <c r="G136" s="10" t="s">
        <v>9</v>
      </c>
      <c r="H136" s="11">
        <f t="shared" si="21"/>
        <v>0</v>
      </c>
    </row>
    <row r="137" spans="1:8">
      <c r="A137" s="6"/>
      <c r="B137" s="6" t="s">
        <v>126</v>
      </c>
      <c r="C137" s="5">
        <v>0</v>
      </c>
      <c r="D137" s="9" t="s">
        <v>7</v>
      </c>
      <c r="E137" s="9" t="s">
        <v>8</v>
      </c>
      <c r="F137" s="13">
        <v>3</v>
      </c>
      <c r="G137" s="10" t="s">
        <v>9</v>
      </c>
      <c r="H137" s="11">
        <f t="shared" si="21"/>
        <v>0</v>
      </c>
    </row>
    <row r="138" spans="1:8">
      <c r="A138" s="6"/>
      <c r="B138" s="6" t="s">
        <v>32</v>
      </c>
      <c r="C138" s="5">
        <v>13</v>
      </c>
      <c r="D138" s="9" t="s">
        <v>10</v>
      </c>
      <c r="E138" s="9" t="s">
        <v>11</v>
      </c>
      <c r="F138" s="13">
        <v>2</v>
      </c>
      <c r="G138" s="10" t="s">
        <v>9</v>
      </c>
      <c r="H138" s="11">
        <f t="shared" si="21"/>
        <v>26</v>
      </c>
    </row>
    <row r="139" spans="1:8">
      <c r="A139" s="6"/>
      <c r="B139" s="6" t="s">
        <v>33</v>
      </c>
      <c r="C139" s="5">
        <v>19</v>
      </c>
      <c r="D139" s="9" t="s">
        <v>10</v>
      </c>
      <c r="E139" s="9" t="s">
        <v>12</v>
      </c>
      <c r="F139" s="13">
        <v>1</v>
      </c>
      <c r="G139" s="10" t="s">
        <v>9</v>
      </c>
      <c r="H139" s="11">
        <f>1*1</f>
        <v>1</v>
      </c>
    </row>
    <row r="140" spans="1:8">
      <c r="A140" s="6"/>
      <c r="B140" s="6" t="s">
        <v>34</v>
      </c>
      <c r="C140" s="5">
        <v>2</v>
      </c>
      <c r="D140" s="9" t="s">
        <v>10</v>
      </c>
      <c r="E140" s="9" t="s">
        <v>14</v>
      </c>
      <c r="F140" s="13">
        <v>0.5</v>
      </c>
      <c r="G140" s="10" t="s">
        <v>9</v>
      </c>
      <c r="H140" s="11">
        <f>0.5*C140</f>
        <v>1</v>
      </c>
    </row>
    <row r="141" spans="1:8">
      <c r="A141" s="6"/>
      <c r="B141" s="6" t="s">
        <v>35</v>
      </c>
      <c r="C141" s="5">
        <v>0</v>
      </c>
      <c r="D141" s="9" t="s">
        <v>15</v>
      </c>
      <c r="E141" s="9" t="s">
        <v>16</v>
      </c>
      <c r="F141" s="13">
        <v>2</v>
      </c>
      <c r="G141" s="10" t="s">
        <v>9</v>
      </c>
      <c r="H141" s="11">
        <f t="shared" ref="H141" si="22">C141*F141</f>
        <v>0</v>
      </c>
    </row>
    <row r="142" spans="1:8">
      <c r="A142" s="14"/>
      <c r="B142" s="14" t="s">
        <v>17</v>
      </c>
      <c r="C142" s="15"/>
      <c r="D142" s="16" t="s">
        <v>16</v>
      </c>
      <c r="E142" s="16" t="s">
        <v>16</v>
      </c>
      <c r="F142" s="17" t="s">
        <v>16</v>
      </c>
      <c r="G142" s="18" t="s">
        <v>16</v>
      </c>
      <c r="H142" s="19">
        <f>SUM(H132:H141)</f>
        <v>31</v>
      </c>
    </row>
    <row r="143" spans="1:8">
      <c r="A143" s="15" t="s">
        <v>18</v>
      </c>
      <c r="B143" s="14" t="s">
        <v>19</v>
      </c>
      <c r="C143" s="5"/>
      <c r="D143" s="9"/>
      <c r="E143" s="9"/>
      <c r="F143" s="13"/>
      <c r="G143" s="10"/>
      <c r="H143" s="11"/>
    </row>
    <row r="144" spans="1:8">
      <c r="A144" s="6"/>
      <c r="B144" s="6" t="s">
        <v>20</v>
      </c>
      <c r="C144" s="5">
        <v>1</v>
      </c>
      <c r="D144" s="9" t="s">
        <v>21</v>
      </c>
      <c r="E144" s="9" t="s">
        <v>16</v>
      </c>
      <c r="F144" s="13">
        <v>10</v>
      </c>
      <c r="G144" s="10" t="s">
        <v>9</v>
      </c>
      <c r="H144" s="11">
        <f t="shared" ref="H144:H145" si="23">C144*F144</f>
        <v>10</v>
      </c>
    </row>
    <row r="145" spans="1:8" ht="30">
      <c r="A145" s="6"/>
      <c r="B145" s="21" t="s">
        <v>22</v>
      </c>
      <c r="C145" s="5">
        <v>0</v>
      </c>
      <c r="D145" s="9" t="s">
        <v>21</v>
      </c>
      <c r="E145" s="9" t="s">
        <v>16</v>
      </c>
      <c r="F145" s="13">
        <v>1</v>
      </c>
      <c r="G145" s="10" t="s">
        <v>9</v>
      </c>
      <c r="H145" s="11">
        <f t="shared" si="23"/>
        <v>0</v>
      </c>
    </row>
    <row r="146" spans="1:8">
      <c r="A146" s="14"/>
      <c r="B146" s="14" t="s">
        <v>23</v>
      </c>
      <c r="C146" s="15"/>
      <c r="D146" s="16" t="s">
        <v>16</v>
      </c>
      <c r="E146" s="16" t="s">
        <v>16</v>
      </c>
      <c r="F146" s="17" t="s">
        <v>16</v>
      </c>
      <c r="G146" s="18" t="s">
        <v>16</v>
      </c>
      <c r="H146" s="19">
        <f>SUM(H144:H145)</f>
        <v>10</v>
      </c>
    </row>
    <row r="147" spans="1:8">
      <c r="A147" s="15" t="s">
        <v>24</v>
      </c>
      <c r="B147" s="14" t="s">
        <v>25</v>
      </c>
      <c r="C147" s="5"/>
      <c r="D147" s="9"/>
      <c r="E147" s="9"/>
      <c r="F147" s="13"/>
      <c r="G147" s="10"/>
      <c r="H147" s="11"/>
    </row>
    <row r="148" spans="1:8">
      <c r="A148" s="6"/>
      <c r="B148" s="6" t="s">
        <v>37</v>
      </c>
      <c r="C148" s="5">
        <v>1</v>
      </c>
      <c r="D148" s="9" t="s">
        <v>26</v>
      </c>
      <c r="E148" s="9" t="s">
        <v>16</v>
      </c>
      <c r="F148" s="13">
        <v>1</v>
      </c>
      <c r="G148" s="10" t="s">
        <v>9</v>
      </c>
      <c r="H148" s="11">
        <f t="shared" ref="H148" si="24">C148*F148</f>
        <v>1</v>
      </c>
    </row>
    <row r="149" spans="1:8">
      <c r="A149" s="15" t="s">
        <v>27</v>
      </c>
      <c r="B149" s="14" t="s">
        <v>28</v>
      </c>
      <c r="C149" s="5"/>
      <c r="D149" s="9"/>
      <c r="E149" s="9"/>
      <c r="F149" s="13"/>
      <c r="G149" s="10"/>
      <c r="H149" s="11"/>
    </row>
    <row r="150" spans="1:8">
      <c r="A150" s="6"/>
      <c r="B150" s="6" t="s">
        <v>29</v>
      </c>
      <c r="C150" s="5">
        <v>1</v>
      </c>
      <c r="D150" s="9" t="s">
        <v>30</v>
      </c>
      <c r="E150" s="9" t="s">
        <v>16</v>
      </c>
      <c r="F150" s="13">
        <v>1</v>
      </c>
      <c r="G150" s="10" t="s">
        <v>9</v>
      </c>
      <c r="H150" s="11">
        <f t="shared" ref="H150" si="25">C150*F150</f>
        <v>1</v>
      </c>
    </row>
    <row r="151" spans="1:8">
      <c r="A151" s="9"/>
      <c r="B151" s="20" t="s">
        <v>31</v>
      </c>
      <c r="C151" s="12"/>
      <c r="D151" s="12"/>
      <c r="E151" s="12"/>
      <c r="F151" s="12"/>
      <c r="G151" s="10"/>
      <c r="H151" s="15">
        <f>H142+H146+H148+H150</f>
        <v>43</v>
      </c>
    </row>
    <row r="156" spans="1:8" ht="15.75">
      <c r="A156" s="3" t="s">
        <v>198</v>
      </c>
      <c r="B156" s="3"/>
      <c r="C156" s="3"/>
      <c r="D156" s="3"/>
      <c r="E156" s="3"/>
      <c r="F156" s="3"/>
      <c r="G156" s="3"/>
      <c r="H156" s="3"/>
    </row>
    <row r="157" spans="1:8" ht="15.75">
      <c r="A157" s="22" t="s">
        <v>130</v>
      </c>
      <c r="B157" s="22"/>
      <c r="C157" s="22"/>
      <c r="D157" s="22"/>
      <c r="E157" s="22"/>
      <c r="F157" s="22"/>
      <c r="G157" s="22"/>
      <c r="H157" s="22"/>
    </row>
    <row r="158" spans="1:8" ht="15.75">
      <c r="A158" s="22" t="s">
        <v>39</v>
      </c>
      <c r="B158" s="22"/>
      <c r="C158" s="22"/>
      <c r="D158" s="22"/>
      <c r="E158" s="22"/>
      <c r="F158" s="22"/>
      <c r="G158" s="22"/>
      <c r="H158" s="22"/>
    </row>
    <row r="159" spans="1:8" ht="15.75">
      <c r="A159" s="22" t="s">
        <v>36</v>
      </c>
      <c r="B159" s="22"/>
      <c r="C159" s="22"/>
      <c r="D159" s="22"/>
      <c r="E159" s="22"/>
      <c r="F159" s="22"/>
      <c r="G159" s="22"/>
      <c r="H159" s="22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 ht="29.25">
      <c r="A161" s="7" t="s">
        <v>0</v>
      </c>
      <c r="B161" s="7" t="s">
        <v>1</v>
      </c>
      <c r="C161" s="7" t="s">
        <v>5</v>
      </c>
      <c r="D161" s="7" t="s">
        <v>6</v>
      </c>
      <c r="E161" s="27" t="s">
        <v>13</v>
      </c>
      <c r="F161" s="28"/>
      <c r="G161" s="29"/>
      <c r="H161" s="8" t="s">
        <v>4</v>
      </c>
    </row>
    <row r="162" spans="1:8">
      <c r="A162" s="15" t="s">
        <v>2</v>
      </c>
      <c r="B162" s="14" t="s">
        <v>3</v>
      </c>
      <c r="C162" s="14"/>
      <c r="D162" s="16"/>
      <c r="E162" s="16"/>
      <c r="F162" s="20"/>
      <c r="G162" s="18"/>
      <c r="H162" s="18"/>
    </row>
    <row r="163" spans="1:8">
      <c r="A163" s="6"/>
      <c r="B163" s="6" t="s">
        <v>40</v>
      </c>
      <c r="C163" s="5">
        <v>3</v>
      </c>
      <c r="D163" s="9" t="s">
        <v>7</v>
      </c>
      <c r="E163" s="9" t="s">
        <v>8</v>
      </c>
      <c r="F163" s="13">
        <v>3</v>
      </c>
      <c r="G163" s="10" t="s">
        <v>9</v>
      </c>
      <c r="H163" s="11">
        <f>C163*F163</f>
        <v>9</v>
      </c>
    </row>
    <row r="164" spans="1:8">
      <c r="A164" s="6"/>
      <c r="B164" s="6" t="s">
        <v>131</v>
      </c>
      <c r="C164" s="5">
        <v>2</v>
      </c>
      <c r="D164" s="9" t="s">
        <v>7</v>
      </c>
      <c r="E164" s="9" t="s">
        <v>8</v>
      </c>
      <c r="F164" s="13">
        <v>3</v>
      </c>
      <c r="G164" s="10" t="s">
        <v>9</v>
      </c>
      <c r="H164" s="11">
        <f t="shared" ref="H164:H169" si="26">C164*F164</f>
        <v>6</v>
      </c>
    </row>
    <row r="165" spans="1:8">
      <c r="A165" s="6"/>
      <c r="B165" s="6" t="s">
        <v>132</v>
      </c>
      <c r="C165" s="5">
        <v>2</v>
      </c>
      <c r="D165" s="9" t="s">
        <v>7</v>
      </c>
      <c r="E165" s="9" t="s">
        <v>8</v>
      </c>
      <c r="F165" s="13">
        <v>3</v>
      </c>
      <c r="G165" s="10" t="s">
        <v>9</v>
      </c>
      <c r="H165" s="11">
        <f t="shared" si="26"/>
        <v>6</v>
      </c>
    </row>
    <row r="166" spans="1:8">
      <c r="A166" s="6"/>
      <c r="B166" s="6" t="s">
        <v>50</v>
      </c>
      <c r="C166" s="5">
        <v>2</v>
      </c>
      <c r="D166" s="9" t="s">
        <v>7</v>
      </c>
      <c r="E166" s="9" t="s">
        <v>8</v>
      </c>
      <c r="F166" s="13">
        <v>3</v>
      </c>
      <c r="G166" s="10" t="s">
        <v>9</v>
      </c>
      <c r="H166" s="11">
        <f t="shared" si="26"/>
        <v>6</v>
      </c>
    </row>
    <row r="167" spans="1:8">
      <c r="A167" s="6"/>
      <c r="B167" s="6" t="s">
        <v>65</v>
      </c>
      <c r="C167" s="5">
        <v>0</v>
      </c>
      <c r="D167" s="9" t="s">
        <v>7</v>
      </c>
      <c r="E167" s="9" t="s">
        <v>8</v>
      </c>
      <c r="F167" s="13">
        <v>3</v>
      </c>
      <c r="G167" s="10" t="s">
        <v>9</v>
      </c>
      <c r="H167" s="11">
        <f t="shared" si="26"/>
        <v>0</v>
      </c>
    </row>
    <row r="168" spans="1:8">
      <c r="A168" s="6"/>
      <c r="B168" s="6" t="s">
        <v>126</v>
      </c>
      <c r="C168" s="5">
        <v>0</v>
      </c>
      <c r="D168" s="9" t="s">
        <v>7</v>
      </c>
      <c r="E168" s="9" t="s">
        <v>8</v>
      </c>
      <c r="F168" s="13">
        <v>3</v>
      </c>
      <c r="G168" s="10" t="s">
        <v>9</v>
      </c>
      <c r="H168" s="11">
        <f t="shared" si="26"/>
        <v>0</v>
      </c>
    </row>
    <row r="169" spans="1:8">
      <c r="A169" s="6"/>
      <c r="B169" s="6" t="s">
        <v>32</v>
      </c>
      <c r="C169" s="5">
        <v>3</v>
      </c>
      <c r="D169" s="9" t="s">
        <v>10</v>
      </c>
      <c r="E169" s="9" t="s">
        <v>11</v>
      </c>
      <c r="F169" s="13">
        <v>2</v>
      </c>
      <c r="G169" s="10" t="s">
        <v>9</v>
      </c>
      <c r="H169" s="11">
        <f t="shared" si="26"/>
        <v>6</v>
      </c>
    </row>
    <row r="170" spans="1:8">
      <c r="A170" s="6"/>
      <c r="B170" s="6" t="s">
        <v>33</v>
      </c>
      <c r="C170" s="5">
        <v>12</v>
      </c>
      <c r="D170" s="9" t="s">
        <v>10</v>
      </c>
      <c r="E170" s="9" t="s">
        <v>12</v>
      </c>
      <c r="F170" s="13">
        <v>1</v>
      </c>
      <c r="G170" s="10" t="s">
        <v>9</v>
      </c>
      <c r="H170" s="11">
        <f>1*1</f>
        <v>1</v>
      </c>
    </row>
    <row r="171" spans="1:8">
      <c r="A171" s="6"/>
      <c r="B171" s="6" t="s">
        <v>34</v>
      </c>
      <c r="C171" s="5">
        <v>1</v>
      </c>
      <c r="D171" s="9" t="s">
        <v>10</v>
      </c>
      <c r="E171" s="9" t="s">
        <v>14</v>
      </c>
      <c r="F171" s="13">
        <v>0.5</v>
      </c>
      <c r="G171" s="10" t="s">
        <v>9</v>
      </c>
      <c r="H171" s="11">
        <f>0.5*C171</f>
        <v>0.5</v>
      </c>
    </row>
    <row r="172" spans="1:8">
      <c r="A172" s="6"/>
      <c r="B172" s="6" t="s">
        <v>35</v>
      </c>
      <c r="C172" s="5">
        <v>0</v>
      </c>
      <c r="D172" s="9" t="s">
        <v>15</v>
      </c>
      <c r="E172" s="9" t="s">
        <v>16</v>
      </c>
      <c r="F172" s="13">
        <v>2</v>
      </c>
      <c r="G172" s="10" t="s">
        <v>9</v>
      </c>
      <c r="H172" s="11">
        <f t="shared" ref="H172" si="27">C172*F172</f>
        <v>0</v>
      </c>
    </row>
    <row r="173" spans="1:8">
      <c r="A173" s="14"/>
      <c r="B173" s="14" t="s">
        <v>17</v>
      </c>
      <c r="C173" s="15"/>
      <c r="D173" s="16" t="s">
        <v>16</v>
      </c>
      <c r="E173" s="16" t="s">
        <v>16</v>
      </c>
      <c r="F173" s="17" t="s">
        <v>16</v>
      </c>
      <c r="G173" s="18" t="s">
        <v>16</v>
      </c>
      <c r="H173" s="19">
        <f>SUM(H163:H172)</f>
        <v>34.5</v>
      </c>
    </row>
    <row r="174" spans="1:8">
      <c r="A174" s="15" t="s">
        <v>18</v>
      </c>
      <c r="B174" s="14" t="s">
        <v>19</v>
      </c>
      <c r="C174" s="5"/>
      <c r="D174" s="9"/>
      <c r="E174" s="9"/>
      <c r="F174" s="13"/>
      <c r="G174" s="10"/>
      <c r="H174" s="11"/>
    </row>
    <row r="175" spans="1:8">
      <c r="A175" s="6"/>
      <c r="B175" s="6" t="s">
        <v>20</v>
      </c>
      <c r="C175" s="5">
        <v>1</v>
      </c>
      <c r="D175" s="9" t="s">
        <v>21</v>
      </c>
      <c r="E175" s="9" t="s">
        <v>16</v>
      </c>
      <c r="F175" s="13">
        <v>10</v>
      </c>
      <c r="G175" s="10" t="s">
        <v>9</v>
      </c>
      <c r="H175" s="11">
        <f t="shared" ref="H175:H176" si="28">C175*F175</f>
        <v>10</v>
      </c>
    </row>
    <row r="176" spans="1:8" ht="30">
      <c r="A176" s="6"/>
      <c r="B176" s="21" t="s">
        <v>22</v>
      </c>
      <c r="C176" s="5">
        <v>0</v>
      </c>
      <c r="D176" s="9" t="s">
        <v>21</v>
      </c>
      <c r="E176" s="9" t="s">
        <v>16</v>
      </c>
      <c r="F176" s="13">
        <v>1</v>
      </c>
      <c r="G176" s="10" t="s">
        <v>9</v>
      </c>
      <c r="H176" s="11">
        <f t="shared" si="28"/>
        <v>0</v>
      </c>
    </row>
    <row r="177" spans="1:8">
      <c r="A177" s="14"/>
      <c r="B177" s="14" t="s">
        <v>23</v>
      </c>
      <c r="C177" s="15"/>
      <c r="D177" s="16" t="s">
        <v>16</v>
      </c>
      <c r="E177" s="16" t="s">
        <v>16</v>
      </c>
      <c r="F177" s="17" t="s">
        <v>16</v>
      </c>
      <c r="G177" s="18" t="s">
        <v>16</v>
      </c>
      <c r="H177" s="19">
        <f>SUM(H175:H176)</f>
        <v>10</v>
      </c>
    </row>
    <row r="178" spans="1:8">
      <c r="A178" s="15" t="s">
        <v>24</v>
      </c>
      <c r="B178" s="14" t="s">
        <v>25</v>
      </c>
      <c r="C178" s="5"/>
      <c r="D178" s="9"/>
      <c r="E178" s="9"/>
      <c r="F178" s="13"/>
      <c r="G178" s="10"/>
      <c r="H178" s="11"/>
    </row>
    <row r="179" spans="1:8">
      <c r="A179" s="6"/>
      <c r="B179" s="6" t="s">
        <v>37</v>
      </c>
      <c r="C179" s="5">
        <v>1</v>
      </c>
      <c r="D179" s="9" t="s">
        <v>26</v>
      </c>
      <c r="E179" s="9" t="s">
        <v>16</v>
      </c>
      <c r="F179" s="13">
        <v>1</v>
      </c>
      <c r="G179" s="10" t="s">
        <v>9</v>
      </c>
      <c r="H179" s="11">
        <f t="shared" ref="H179" si="29">C179*F179</f>
        <v>1</v>
      </c>
    </row>
    <row r="180" spans="1:8">
      <c r="A180" s="15" t="s">
        <v>27</v>
      </c>
      <c r="B180" s="14" t="s">
        <v>28</v>
      </c>
      <c r="C180" s="5"/>
      <c r="D180" s="9"/>
      <c r="E180" s="9"/>
      <c r="F180" s="13"/>
      <c r="G180" s="10"/>
      <c r="H180" s="11"/>
    </row>
    <row r="181" spans="1:8">
      <c r="A181" s="6"/>
      <c r="B181" s="6" t="s">
        <v>29</v>
      </c>
      <c r="C181" s="5">
        <v>1</v>
      </c>
      <c r="D181" s="9" t="s">
        <v>30</v>
      </c>
      <c r="E181" s="9" t="s">
        <v>16</v>
      </c>
      <c r="F181" s="13">
        <v>1</v>
      </c>
      <c r="G181" s="10" t="s">
        <v>9</v>
      </c>
      <c r="H181" s="11">
        <f t="shared" ref="H181" si="30">C181*F181</f>
        <v>1</v>
      </c>
    </row>
    <row r="182" spans="1:8">
      <c r="A182" s="9"/>
      <c r="B182" s="20" t="s">
        <v>31</v>
      </c>
      <c r="C182" s="12"/>
      <c r="D182" s="12"/>
      <c r="E182" s="12"/>
      <c r="F182" s="12"/>
      <c r="G182" s="10"/>
      <c r="H182" s="15">
        <f>H173+H177+H179+H181</f>
        <v>46.5</v>
      </c>
    </row>
    <row r="187" spans="1:8" ht="15.75">
      <c r="A187" s="3" t="s">
        <v>199</v>
      </c>
      <c r="B187" s="3"/>
      <c r="C187" s="3"/>
      <c r="D187" s="3"/>
      <c r="E187" s="3"/>
      <c r="F187" s="3"/>
      <c r="G187" s="3"/>
      <c r="H187" s="3"/>
    </row>
    <row r="188" spans="1:8" ht="15.75">
      <c r="A188" s="22" t="s">
        <v>133</v>
      </c>
      <c r="B188" s="22"/>
      <c r="C188" s="22"/>
      <c r="D188" s="22"/>
      <c r="E188" s="22"/>
      <c r="F188" s="22"/>
      <c r="G188" s="22"/>
      <c r="H188" s="22"/>
    </row>
    <row r="189" spans="1:8" ht="15.75">
      <c r="A189" s="22" t="s">
        <v>39</v>
      </c>
      <c r="B189" s="22"/>
      <c r="C189" s="22"/>
      <c r="D189" s="22"/>
      <c r="E189" s="22"/>
      <c r="F189" s="22"/>
      <c r="G189" s="22"/>
      <c r="H189" s="22"/>
    </row>
    <row r="190" spans="1:8" ht="15.75">
      <c r="A190" s="22" t="s">
        <v>36</v>
      </c>
      <c r="B190" s="22"/>
      <c r="C190" s="22"/>
      <c r="D190" s="22"/>
      <c r="E190" s="22"/>
      <c r="F190" s="22"/>
      <c r="G190" s="22"/>
      <c r="H190" s="22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 ht="29.25">
      <c r="A192" s="7" t="s">
        <v>0</v>
      </c>
      <c r="B192" s="7" t="s">
        <v>1</v>
      </c>
      <c r="C192" s="7" t="s">
        <v>5</v>
      </c>
      <c r="D192" s="7" t="s">
        <v>6</v>
      </c>
      <c r="E192" s="27" t="s">
        <v>13</v>
      </c>
      <c r="F192" s="28"/>
      <c r="G192" s="29"/>
      <c r="H192" s="8" t="s">
        <v>4</v>
      </c>
    </row>
    <row r="193" spans="1:8">
      <c r="A193" s="15" t="s">
        <v>2</v>
      </c>
      <c r="B193" s="14" t="s">
        <v>3</v>
      </c>
      <c r="C193" s="14"/>
      <c r="D193" s="16"/>
      <c r="E193" s="16"/>
      <c r="F193" s="20"/>
      <c r="G193" s="18"/>
      <c r="H193" s="18"/>
    </row>
    <row r="194" spans="1:8">
      <c r="A194" s="6"/>
      <c r="B194" s="6" t="s">
        <v>134</v>
      </c>
      <c r="C194" s="5">
        <v>3</v>
      </c>
      <c r="D194" s="9" t="s">
        <v>7</v>
      </c>
      <c r="E194" s="9" t="s">
        <v>8</v>
      </c>
      <c r="F194" s="13">
        <v>3</v>
      </c>
      <c r="G194" s="10" t="s">
        <v>9</v>
      </c>
      <c r="H194" s="11">
        <f>C194*F194</f>
        <v>9</v>
      </c>
    </row>
    <row r="195" spans="1:8">
      <c r="A195" s="6"/>
      <c r="B195" s="6" t="s">
        <v>135</v>
      </c>
      <c r="C195" s="5">
        <v>2</v>
      </c>
      <c r="D195" s="9" t="s">
        <v>7</v>
      </c>
      <c r="E195" s="9" t="s">
        <v>8</v>
      </c>
      <c r="F195" s="13">
        <v>3</v>
      </c>
      <c r="G195" s="10" t="s">
        <v>9</v>
      </c>
      <c r="H195" s="11">
        <f t="shared" ref="H195:H200" si="31">C195*F195</f>
        <v>6</v>
      </c>
    </row>
    <row r="196" spans="1:8">
      <c r="A196" s="6"/>
      <c r="B196" s="6" t="s">
        <v>136</v>
      </c>
      <c r="C196" s="5">
        <v>1</v>
      </c>
      <c r="D196" s="9" t="s">
        <v>7</v>
      </c>
      <c r="E196" s="9" t="s">
        <v>8</v>
      </c>
      <c r="F196" s="13">
        <v>3</v>
      </c>
      <c r="G196" s="10" t="s">
        <v>9</v>
      </c>
      <c r="H196" s="11">
        <f t="shared" si="31"/>
        <v>3</v>
      </c>
    </row>
    <row r="197" spans="1:8">
      <c r="A197" s="6"/>
      <c r="B197" s="6" t="s">
        <v>138</v>
      </c>
      <c r="C197" s="5">
        <v>1</v>
      </c>
      <c r="D197" s="9" t="s">
        <v>7</v>
      </c>
      <c r="E197" s="9" t="s">
        <v>8</v>
      </c>
      <c r="F197" s="13">
        <v>3</v>
      </c>
      <c r="G197" s="10" t="s">
        <v>9</v>
      </c>
      <c r="H197" s="11">
        <f t="shared" si="31"/>
        <v>3</v>
      </c>
    </row>
    <row r="198" spans="1:8">
      <c r="A198" s="6"/>
      <c r="B198" s="6" t="s">
        <v>137</v>
      </c>
      <c r="C198" s="5">
        <v>2</v>
      </c>
      <c r="D198" s="9" t="s">
        <v>7</v>
      </c>
      <c r="E198" s="9" t="s">
        <v>8</v>
      </c>
      <c r="F198" s="13">
        <v>3</v>
      </c>
      <c r="G198" s="10" t="s">
        <v>9</v>
      </c>
      <c r="H198" s="11">
        <f t="shared" si="31"/>
        <v>6</v>
      </c>
    </row>
    <row r="199" spans="1:8">
      <c r="A199" s="6"/>
      <c r="B199" s="6" t="s">
        <v>45</v>
      </c>
      <c r="C199" s="5">
        <v>3</v>
      </c>
      <c r="D199" s="9" t="s">
        <v>7</v>
      </c>
      <c r="E199" s="9" t="s">
        <v>8</v>
      </c>
      <c r="F199" s="13">
        <v>3</v>
      </c>
      <c r="G199" s="10" t="s">
        <v>9</v>
      </c>
      <c r="H199" s="11">
        <f t="shared" si="31"/>
        <v>9</v>
      </c>
    </row>
    <row r="200" spans="1:8">
      <c r="A200" s="6"/>
      <c r="B200" s="6" t="s">
        <v>32</v>
      </c>
      <c r="C200" s="5">
        <v>4</v>
      </c>
      <c r="D200" s="9" t="s">
        <v>10</v>
      </c>
      <c r="E200" s="9" t="s">
        <v>11</v>
      </c>
      <c r="F200" s="13">
        <v>2</v>
      </c>
      <c r="G200" s="10" t="s">
        <v>9</v>
      </c>
      <c r="H200" s="11">
        <f t="shared" si="31"/>
        <v>8</v>
      </c>
    </row>
    <row r="201" spans="1:8">
      <c r="A201" s="6"/>
      <c r="B201" s="6" t="s">
        <v>33</v>
      </c>
      <c r="C201" s="5">
        <v>20</v>
      </c>
      <c r="D201" s="9" t="s">
        <v>10</v>
      </c>
      <c r="E201" s="9" t="s">
        <v>12</v>
      </c>
      <c r="F201" s="13">
        <v>1</v>
      </c>
      <c r="G201" s="10" t="s">
        <v>9</v>
      </c>
      <c r="H201" s="11">
        <f>1*1</f>
        <v>1</v>
      </c>
    </row>
    <row r="202" spans="1:8">
      <c r="A202" s="6"/>
      <c r="B202" s="6" t="s">
        <v>34</v>
      </c>
      <c r="C202" s="5">
        <v>11</v>
      </c>
      <c r="D202" s="9" t="s">
        <v>10</v>
      </c>
      <c r="E202" s="9" t="s">
        <v>14</v>
      </c>
      <c r="F202" s="13">
        <v>0.5</v>
      </c>
      <c r="G202" s="10" t="s">
        <v>9</v>
      </c>
      <c r="H202" s="11">
        <f>0.5*C202</f>
        <v>5.5</v>
      </c>
    </row>
    <row r="203" spans="1:8">
      <c r="A203" s="6"/>
      <c r="B203" s="6" t="s">
        <v>35</v>
      </c>
      <c r="C203" s="5">
        <v>0</v>
      </c>
      <c r="D203" s="9" t="s">
        <v>15</v>
      </c>
      <c r="E203" s="9" t="s">
        <v>16</v>
      </c>
      <c r="F203" s="13">
        <v>2</v>
      </c>
      <c r="G203" s="10" t="s">
        <v>9</v>
      </c>
      <c r="H203" s="11">
        <f t="shared" ref="H203" si="32">C203*F203</f>
        <v>0</v>
      </c>
    </row>
    <row r="204" spans="1:8">
      <c r="A204" s="14"/>
      <c r="B204" s="14" t="s">
        <v>17</v>
      </c>
      <c r="C204" s="15"/>
      <c r="D204" s="16" t="s">
        <v>16</v>
      </c>
      <c r="E204" s="16" t="s">
        <v>16</v>
      </c>
      <c r="F204" s="17" t="s">
        <v>16</v>
      </c>
      <c r="G204" s="18" t="s">
        <v>16</v>
      </c>
      <c r="H204" s="19">
        <f>SUM(H194:H203)</f>
        <v>50.5</v>
      </c>
    </row>
    <row r="205" spans="1:8">
      <c r="A205" s="15" t="s">
        <v>18</v>
      </c>
      <c r="B205" s="14" t="s">
        <v>19</v>
      </c>
      <c r="C205" s="5"/>
      <c r="D205" s="9"/>
      <c r="E205" s="9"/>
      <c r="F205" s="13"/>
      <c r="G205" s="10"/>
      <c r="H205" s="11"/>
    </row>
    <row r="206" spans="1:8">
      <c r="A206" s="6"/>
      <c r="B206" s="6" t="s">
        <v>20</v>
      </c>
      <c r="C206" s="5">
        <v>1</v>
      </c>
      <c r="D206" s="9" t="s">
        <v>21</v>
      </c>
      <c r="E206" s="9" t="s">
        <v>16</v>
      </c>
      <c r="F206" s="13">
        <v>10</v>
      </c>
      <c r="G206" s="10" t="s">
        <v>9</v>
      </c>
      <c r="H206" s="11">
        <f t="shared" ref="H206:H207" si="33">C206*F206</f>
        <v>10</v>
      </c>
    </row>
    <row r="207" spans="1:8" ht="30">
      <c r="A207" s="6"/>
      <c r="B207" s="21" t="s">
        <v>22</v>
      </c>
      <c r="C207" s="5">
        <v>0</v>
      </c>
      <c r="D207" s="9" t="s">
        <v>21</v>
      </c>
      <c r="E207" s="9" t="s">
        <v>16</v>
      </c>
      <c r="F207" s="13">
        <v>1</v>
      </c>
      <c r="G207" s="10" t="s">
        <v>9</v>
      </c>
      <c r="H207" s="11">
        <f t="shared" si="33"/>
        <v>0</v>
      </c>
    </row>
    <row r="208" spans="1:8">
      <c r="A208" s="14"/>
      <c r="B208" s="14" t="s">
        <v>23</v>
      </c>
      <c r="C208" s="15"/>
      <c r="D208" s="16" t="s">
        <v>16</v>
      </c>
      <c r="E208" s="16" t="s">
        <v>16</v>
      </c>
      <c r="F208" s="17" t="s">
        <v>16</v>
      </c>
      <c r="G208" s="18" t="s">
        <v>16</v>
      </c>
      <c r="H208" s="19">
        <f>SUM(H206:H207)</f>
        <v>10</v>
      </c>
    </row>
    <row r="209" spans="1:8">
      <c r="A209" s="15" t="s">
        <v>24</v>
      </c>
      <c r="B209" s="14" t="s">
        <v>25</v>
      </c>
      <c r="C209" s="5"/>
      <c r="D209" s="9"/>
      <c r="E209" s="9"/>
      <c r="F209" s="13"/>
      <c r="G209" s="10"/>
      <c r="H209" s="11"/>
    </row>
    <row r="210" spans="1:8">
      <c r="A210" s="6"/>
      <c r="B210" s="6" t="s">
        <v>37</v>
      </c>
      <c r="C210" s="5">
        <v>1</v>
      </c>
      <c r="D210" s="9" t="s">
        <v>26</v>
      </c>
      <c r="E210" s="9" t="s">
        <v>16</v>
      </c>
      <c r="F210" s="13">
        <v>1</v>
      </c>
      <c r="G210" s="10" t="s">
        <v>9</v>
      </c>
      <c r="H210" s="11">
        <f t="shared" ref="H210" si="34">C210*F210</f>
        <v>1</v>
      </c>
    </row>
    <row r="211" spans="1:8">
      <c r="A211" s="15" t="s">
        <v>27</v>
      </c>
      <c r="B211" s="14" t="s">
        <v>28</v>
      </c>
      <c r="C211" s="5"/>
      <c r="D211" s="9"/>
      <c r="E211" s="9"/>
      <c r="F211" s="13"/>
      <c r="G211" s="10"/>
      <c r="H211" s="11"/>
    </row>
    <row r="212" spans="1:8">
      <c r="A212" s="6"/>
      <c r="B212" s="6" t="s">
        <v>29</v>
      </c>
      <c r="C212" s="5">
        <v>1</v>
      </c>
      <c r="D212" s="9" t="s">
        <v>30</v>
      </c>
      <c r="E212" s="9" t="s">
        <v>16</v>
      </c>
      <c r="F212" s="13">
        <v>1</v>
      </c>
      <c r="G212" s="10" t="s">
        <v>9</v>
      </c>
      <c r="H212" s="11">
        <f t="shared" ref="H212" si="35">C212*F212</f>
        <v>1</v>
      </c>
    </row>
    <row r="213" spans="1:8">
      <c r="A213" s="9"/>
      <c r="B213" s="20" t="s">
        <v>31</v>
      </c>
      <c r="C213" s="12"/>
      <c r="D213" s="12"/>
      <c r="E213" s="12"/>
      <c r="F213" s="12"/>
      <c r="G213" s="10"/>
      <c r="H213" s="15">
        <f>H204+H208+H210+H212</f>
        <v>62.5</v>
      </c>
    </row>
    <row r="218" spans="1:8" ht="15.75">
      <c r="A218" s="3" t="s">
        <v>201</v>
      </c>
      <c r="B218" s="3"/>
      <c r="C218" s="3"/>
      <c r="D218" s="3"/>
      <c r="E218" s="3"/>
      <c r="F218" s="3"/>
      <c r="G218" s="3"/>
      <c r="H218" s="3"/>
    </row>
    <row r="219" spans="1:8" ht="15.75">
      <c r="A219" s="22" t="s">
        <v>200</v>
      </c>
      <c r="B219" s="22"/>
      <c r="C219" s="22"/>
      <c r="D219" s="22"/>
      <c r="E219" s="22"/>
      <c r="F219" s="22"/>
      <c r="G219" s="22"/>
      <c r="H219" s="22"/>
    </row>
    <row r="220" spans="1:8" ht="15.75">
      <c r="A220" s="22" t="s">
        <v>39</v>
      </c>
      <c r="B220" s="22"/>
      <c r="C220" s="22"/>
      <c r="D220" s="22"/>
      <c r="E220" s="22"/>
      <c r="F220" s="22"/>
      <c r="G220" s="22"/>
      <c r="H220" s="22"/>
    </row>
    <row r="221" spans="1:8" ht="15.75">
      <c r="A221" s="22" t="s">
        <v>36</v>
      </c>
      <c r="B221" s="22"/>
      <c r="C221" s="22"/>
      <c r="D221" s="22"/>
      <c r="E221" s="22"/>
      <c r="F221" s="22"/>
      <c r="G221" s="22"/>
      <c r="H221" s="22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 ht="29.25">
      <c r="A223" s="7" t="s">
        <v>0</v>
      </c>
      <c r="B223" s="7" t="s">
        <v>1</v>
      </c>
      <c r="C223" s="7" t="s">
        <v>5</v>
      </c>
      <c r="D223" s="7" t="s">
        <v>6</v>
      </c>
      <c r="E223" s="27" t="s">
        <v>13</v>
      </c>
      <c r="F223" s="28"/>
      <c r="G223" s="29"/>
      <c r="H223" s="8" t="s">
        <v>4</v>
      </c>
    </row>
    <row r="224" spans="1:8">
      <c r="A224" s="15" t="s">
        <v>2</v>
      </c>
      <c r="B224" s="14" t="s">
        <v>3</v>
      </c>
      <c r="C224" s="14"/>
      <c r="D224" s="16"/>
      <c r="E224" s="16"/>
      <c r="F224" s="20"/>
      <c r="G224" s="18"/>
      <c r="H224" s="18"/>
    </row>
    <row r="225" spans="1:8">
      <c r="A225" s="6"/>
      <c r="B225" s="6" t="s">
        <v>139</v>
      </c>
      <c r="C225" s="5">
        <v>2</v>
      </c>
      <c r="D225" s="9" t="s">
        <v>7</v>
      </c>
      <c r="E225" s="9" t="s">
        <v>8</v>
      </c>
      <c r="F225" s="13">
        <v>3</v>
      </c>
      <c r="G225" s="10" t="s">
        <v>9</v>
      </c>
      <c r="H225" s="11">
        <f>C225*F225</f>
        <v>6</v>
      </c>
    </row>
    <row r="226" spans="1:8">
      <c r="A226" s="6"/>
      <c r="B226" s="6" t="s">
        <v>140</v>
      </c>
      <c r="C226" s="5">
        <v>2</v>
      </c>
      <c r="D226" s="9" t="s">
        <v>7</v>
      </c>
      <c r="E226" s="9" t="s">
        <v>8</v>
      </c>
      <c r="F226" s="13">
        <v>3</v>
      </c>
      <c r="G226" s="10" t="s">
        <v>9</v>
      </c>
      <c r="H226" s="11">
        <f t="shared" ref="H226:H231" si="36">C226*F226</f>
        <v>6</v>
      </c>
    </row>
    <row r="227" spans="1:8">
      <c r="A227" s="6"/>
      <c r="B227" s="6" t="s">
        <v>69</v>
      </c>
      <c r="C227" s="5">
        <v>0</v>
      </c>
      <c r="D227" s="9" t="s">
        <v>7</v>
      </c>
      <c r="E227" s="9" t="s">
        <v>8</v>
      </c>
      <c r="F227" s="13">
        <v>3</v>
      </c>
      <c r="G227" s="10" t="s">
        <v>9</v>
      </c>
      <c r="H227" s="11">
        <f t="shared" si="36"/>
        <v>0</v>
      </c>
    </row>
    <row r="228" spans="1:8">
      <c r="A228" s="6"/>
      <c r="B228" s="6" t="s">
        <v>141</v>
      </c>
      <c r="C228" s="5">
        <v>3</v>
      </c>
      <c r="D228" s="9" t="s">
        <v>7</v>
      </c>
      <c r="E228" s="9" t="s">
        <v>8</v>
      </c>
      <c r="F228" s="13">
        <v>3</v>
      </c>
      <c r="G228" s="10" t="s">
        <v>9</v>
      </c>
      <c r="H228" s="11">
        <f t="shared" si="36"/>
        <v>9</v>
      </c>
    </row>
    <row r="229" spans="1:8">
      <c r="A229" s="6"/>
      <c r="B229" s="6" t="s">
        <v>142</v>
      </c>
      <c r="C229" s="5">
        <v>2</v>
      </c>
      <c r="D229" s="9" t="s">
        <v>7</v>
      </c>
      <c r="E229" s="9" t="s">
        <v>8</v>
      </c>
      <c r="F229" s="13">
        <v>3</v>
      </c>
      <c r="G229" s="10" t="s">
        <v>9</v>
      </c>
      <c r="H229" s="11">
        <f t="shared" si="36"/>
        <v>6</v>
      </c>
    </row>
    <row r="230" spans="1:8">
      <c r="A230" s="6"/>
      <c r="B230" s="6" t="s">
        <v>126</v>
      </c>
      <c r="C230" s="5">
        <v>0</v>
      </c>
      <c r="D230" s="9" t="s">
        <v>7</v>
      </c>
      <c r="E230" s="9" t="s">
        <v>8</v>
      </c>
      <c r="F230" s="13">
        <v>3</v>
      </c>
      <c r="G230" s="10" t="s">
        <v>9</v>
      </c>
      <c r="H230" s="11">
        <f t="shared" si="36"/>
        <v>0</v>
      </c>
    </row>
    <row r="231" spans="1:8">
      <c r="A231" s="6"/>
      <c r="B231" s="6" t="s">
        <v>32</v>
      </c>
      <c r="C231" s="5">
        <v>4</v>
      </c>
      <c r="D231" s="9" t="s">
        <v>10</v>
      </c>
      <c r="E231" s="9" t="s">
        <v>11</v>
      </c>
      <c r="F231" s="13">
        <v>2</v>
      </c>
      <c r="G231" s="10" t="s">
        <v>9</v>
      </c>
      <c r="H231" s="11">
        <f t="shared" si="36"/>
        <v>8</v>
      </c>
    </row>
    <row r="232" spans="1:8">
      <c r="A232" s="6"/>
      <c r="B232" s="6" t="s">
        <v>33</v>
      </c>
      <c r="C232" s="5">
        <v>18</v>
      </c>
      <c r="D232" s="9" t="s">
        <v>10</v>
      </c>
      <c r="E232" s="9" t="s">
        <v>12</v>
      </c>
      <c r="F232" s="13">
        <v>1</v>
      </c>
      <c r="G232" s="10" t="s">
        <v>9</v>
      </c>
      <c r="H232" s="11">
        <f>1*1</f>
        <v>1</v>
      </c>
    </row>
    <row r="233" spans="1:8">
      <c r="A233" s="6"/>
      <c r="B233" s="6" t="s">
        <v>34</v>
      </c>
      <c r="C233" s="5">
        <v>8</v>
      </c>
      <c r="D233" s="9" t="s">
        <v>10</v>
      </c>
      <c r="E233" s="9" t="s">
        <v>14</v>
      </c>
      <c r="F233" s="13">
        <v>0.5</v>
      </c>
      <c r="G233" s="10" t="s">
        <v>9</v>
      </c>
      <c r="H233" s="11">
        <f>0.5*C233</f>
        <v>4</v>
      </c>
    </row>
    <row r="234" spans="1:8">
      <c r="A234" s="6"/>
      <c r="B234" s="6" t="s">
        <v>35</v>
      </c>
      <c r="C234" s="5">
        <v>0</v>
      </c>
      <c r="D234" s="9" t="s">
        <v>15</v>
      </c>
      <c r="E234" s="9" t="s">
        <v>16</v>
      </c>
      <c r="F234" s="13">
        <v>2</v>
      </c>
      <c r="G234" s="10" t="s">
        <v>9</v>
      </c>
      <c r="H234" s="11">
        <f t="shared" ref="H234" si="37">C234*F234</f>
        <v>0</v>
      </c>
    </row>
    <row r="235" spans="1:8">
      <c r="A235" s="14"/>
      <c r="B235" s="14" t="s">
        <v>17</v>
      </c>
      <c r="C235" s="15"/>
      <c r="D235" s="16" t="s">
        <v>16</v>
      </c>
      <c r="E235" s="16" t="s">
        <v>16</v>
      </c>
      <c r="F235" s="17" t="s">
        <v>16</v>
      </c>
      <c r="G235" s="18" t="s">
        <v>16</v>
      </c>
      <c r="H235" s="19">
        <f>SUM(H225:H234)</f>
        <v>40</v>
      </c>
    </row>
    <row r="236" spans="1:8">
      <c r="A236" s="15" t="s">
        <v>18</v>
      </c>
      <c r="B236" s="14" t="s">
        <v>19</v>
      </c>
      <c r="C236" s="5"/>
      <c r="D236" s="9"/>
      <c r="E236" s="9"/>
      <c r="F236" s="13"/>
      <c r="G236" s="10"/>
      <c r="H236" s="11"/>
    </row>
    <row r="237" spans="1:8">
      <c r="A237" s="6"/>
      <c r="B237" s="6" t="s">
        <v>20</v>
      </c>
      <c r="C237" s="5">
        <v>1</v>
      </c>
      <c r="D237" s="9" t="s">
        <v>21</v>
      </c>
      <c r="E237" s="9" t="s">
        <v>16</v>
      </c>
      <c r="F237" s="13">
        <v>10</v>
      </c>
      <c r="G237" s="10" t="s">
        <v>9</v>
      </c>
      <c r="H237" s="11">
        <f t="shared" ref="H237:H238" si="38">C237*F237</f>
        <v>10</v>
      </c>
    </row>
    <row r="238" spans="1:8" ht="30">
      <c r="A238" s="6"/>
      <c r="B238" s="21" t="s">
        <v>22</v>
      </c>
      <c r="C238" s="5">
        <v>0</v>
      </c>
      <c r="D238" s="9" t="s">
        <v>21</v>
      </c>
      <c r="E238" s="9" t="s">
        <v>16</v>
      </c>
      <c r="F238" s="13">
        <v>1</v>
      </c>
      <c r="G238" s="10" t="s">
        <v>9</v>
      </c>
      <c r="H238" s="11">
        <f t="shared" si="38"/>
        <v>0</v>
      </c>
    </row>
    <row r="239" spans="1:8">
      <c r="A239" s="14"/>
      <c r="B239" s="14" t="s">
        <v>23</v>
      </c>
      <c r="C239" s="15"/>
      <c r="D239" s="16" t="s">
        <v>16</v>
      </c>
      <c r="E239" s="16" t="s">
        <v>16</v>
      </c>
      <c r="F239" s="17" t="s">
        <v>16</v>
      </c>
      <c r="G239" s="18" t="s">
        <v>16</v>
      </c>
      <c r="H239" s="19">
        <f>SUM(H237:H238)</f>
        <v>10</v>
      </c>
    </row>
    <row r="240" spans="1:8">
      <c r="A240" s="15" t="s">
        <v>24</v>
      </c>
      <c r="B240" s="14" t="s">
        <v>25</v>
      </c>
      <c r="C240" s="5"/>
      <c r="D240" s="9"/>
      <c r="E240" s="9"/>
      <c r="F240" s="13"/>
      <c r="G240" s="10"/>
      <c r="H240" s="11"/>
    </row>
    <row r="241" spans="1:8">
      <c r="A241" s="6"/>
      <c r="B241" s="6" t="s">
        <v>37</v>
      </c>
      <c r="C241" s="5">
        <v>2</v>
      </c>
      <c r="D241" s="9" t="s">
        <v>26</v>
      </c>
      <c r="E241" s="9" t="s">
        <v>16</v>
      </c>
      <c r="F241" s="13">
        <v>1</v>
      </c>
      <c r="G241" s="10" t="s">
        <v>9</v>
      </c>
      <c r="H241" s="11">
        <f t="shared" ref="H241" si="39">C241*F241</f>
        <v>2</v>
      </c>
    </row>
    <row r="242" spans="1:8">
      <c r="A242" s="15" t="s">
        <v>27</v>
      </c>
      <c r="B242" s="14" t="s">
        <v>28</v>
      </c>
      <c r="C242" s="5"/>
      <c r="D242" s="9"/>
      <c r="E242" s="9"/>
      <c r="F242" s="13"/>
      <c r="G242" s="10"/>
      <c r="H242" s="11"/>
    </row>
    <row r="243" spans="1:8">
      <c r="A243" s="6"/>
      <c r="B243" s="6" t="s">
        <v>29</v>
      </c>
      <c r="C243" s="5">
        <v>1</v>
      </c>
      <c r="D243" s="9" t="s">
        <v>30</v>
      </c>
      <c r="E243" s="9" t="s">
        <v>16</v>
      </c>
      <c r="F243" s="13">
        <v>1</v>
      </c>
      <c r="G243" s="10" t="s">
        <v>9</v>
      </c>
      <c r="H243" s="11">
        <f t="shared" ref="H243" si="40">C243*F243</f>
        <v>1</v>
      </c>
    </row>
    <row r="244" spans="1:8">
      <c r="A244" s="9"/>
      <c r="B244" s="20" t="s">
        <v>31</v>
      </c>
      <c r="C244" s="12"/>
      <c r="D244" s="12"/>
      <c r="E244" s="12"/>
      <c r="F244" s="12"/>
      <c r="G244" s="10"/>
      <c r="H244" s="15">
        <f>H235+H239+H241+H243</f>
        <v>53</v>
      </c>
    </row>
    <row r="249" spans="1:8" ht="15.75">
      <c r="A249" s="3" t="s">
        <v>202</v>
      </c>
      <c r="B249" s="3"/>
      <c r="C249" s="3"/>
      <c r="D249" s="3"/>
      <c r="E249" s="3"/>
      <c r="F249" s="3"/>
      <c r="G249" s="3"/>
      <c r="H249" s="3"/>
    </row>
    <row r="250" spans="1:8" ht="15.75">
      <c r="A250" s="22" t="s">
        <v>143</v>
      </c>
      <c r="B250" s="22"/>
      <c r="C250" s="22"/>
      <c r="D250" s="22"/>
      <c r="E250" s="22"/>
      <c r="F250" s="22"/>
      <c r="G250" s="22"/>
      <c r="H250" s="22"/>
    </row>
    <row r="251" spans="1:8" ht="15.75">
      <c r="A251" s="22" t="s">
        <v>39</v>
      </c>
      <c r="B251" s="22"/>
      <c r="C251" s="22"/>
      <c r="D251" s="22"/>
      <c r="E251" s="22"/>
      <c r="F251" s="22"/>
      <c r="G251" s="22"/>
      <c r="H251" s="22"/>
    </row>
    <row r="252" spans="1:8" ht="15.75">
      <c r="A252" s="22" t="s">
        <v>36</v>
      </c>
      <c r="B252" s="22"/>
      <c r="C252" s="22"/>
      <c r="D252" s="22"/>
      <c r="E252" s="22"/>
      <c r="F252" s="22"/>
      <c r="G252" s="22"/>
      <c r="H252" s="22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 ht="29.25">
      <c r="A254" s="7" t="s">
        <v>0</v>
      </c>
      <c r="B254" s="7" t="s">
        <v>1</v>
      </c>
      <c r="C254" s="7" t="s">
        <v>5</v>
      </c>
      <c r="D254" s="7" t="s">
        <v>6</v>
      </c>
      <c r="E254" s="27" t="s">
        <v>13</v>
      </c>
      <c r="F254" s="28"/>
      <c r="G254" s="29"/>
      <c r="H254" s="8" t="s">
        <v>4</v>
      </c>
    </row>
    <row r="255" spans="1:8">
      <c r="A255" s="15" t="s">
        <v>2</v>
      </c>
      <c r="B255" s="14" t="s">
        <v>3</v>
      </c>
      <c r="C255" s="14"/>
      <c r="D255" s="16"/>
      <c r="E255" s="16"/>
      <c r="F255" s="20"/>
      <c r="G255" s="18"/>
      <c r="H255" s="18"/>
    </row>
    <row r="256" spans="1:8">
      <c r="A256" s="6"/>
      <c r="B256" s="6" t="s">
        <v>145</v>
      </c>
      <c r="C256" s="5">
        <v>3</v>
      </c>
      <c r="D256" s="9" t="s">
        <v>7</v>
      </c>
      <c r="E256" s="9" t="s">
        <v>8</v>
      </c>
      <c r="F256" s="13">
        <v>3</v>
      </c>
      <c r="G256" s="10" t="s">
        <v>9</v>
      </c>
      <c r="H256" s="11">
        <f>C256*F256</f>
        <v>9</v>
      </c>
    </row>
    <row r="257" spans="1:8">
      <c r="A257" s="6"/>
      <c r="B257" s="6" t="s">
        <v>146</v>
      </c>
      <c r="C257" s="5">
        <v>2</v>
      </c>
      <c r="D257" s="9" t="s">
        <v>7</v>
      </c>
      <c r="E257" s="9" t="s">
        <v>8</v>
      </c>
      <c r="F257" s="13">
        <v>3</v>
      </c>
      <c r="G257" s="10" t="s">
        <v>9</v>
      </c>
      <c r="H257" s="11">
        <f t="shared" ref="H257:H262" si="41">C257*F257</f>
        <v>6</v>
      </c>
    </row>
    <row r="258" spans="1:8">
      <c r="A258" s="6"/>
      <c r="B258" s="6" t="s">
        <v>149</v>
      </c>
      <c r="C258" s="5">
        <v>1</v>
      </c>
      <c r="D258" s="9" t="s">
        <v>7</v>
      </c>
      <c r="E258" s="9" t="s">
        <v>8</v>
      </c>
      <c r="F258" s="13">
        <v>3</v>
      </c>
      <c r="G258" s="10" t="s">
        <v>9</v>
      </c>
      <c r="H258" s="11">
        <f t="shared" si="41"/>
        <v>3</v>
      </c>
    </row>
    <row r="259" spans="1:8">
      <c r="A259" s="6"/>
      <c r="B259" s="6" t="s">
        <v>147</v>
      </c>
      <c r="C259" s="5">
        <v>3</v>
      </c>
      <c r="D259" s="9" t="s">
        <v>7</v>
      </c>
      <c r="E259" s="9" t="s">
        <v>8</v>
      </c>
      <c r="F259" s="13">
        <v>3</v>
      </c>
      <c r="G259" s="10" t="s">
        <v>9</v>
      </c>
      <c r="H259" s="11">
        <f t="shared" si="41"/>
        <v>9</v>
      </c>
    </row>
    <row r="260" spans="1:8">
      <c r="A260" s="6"/>
      <c r="B260" s="6" t="s">
        <v>148</v>
      </c>
      <c r="C260" s="5">
        <v>2</v>
      </c>
      <c r="D260" s="9" t="s">
        <v>7</v>
      </c>
      <c r="E260" s="9" t="s">
        <v>8</v>
      </c>
      <c r="F260" s="13">
        <v>3</v>
      </c>
      <c r="G260" s="10" t="s">
        <v>9</v>
      </c>
      <c r="H260" s="11">
        <f t="shared" si="41"/>
        <v>6</v>
      </c>
    </row>
    <row r="261" spans="1:8">
      <c r="A261" s="6"/>
      <c r="B261" s="6" t="s">
        <v>144</v>
      </c>
      <c r="C261" s="5">
        <v>2</v>
      </c>
      <c r="D261" s="9" t="s">
        <v>7</v>
      </c>
      <c r="E261" s="9" t="s">
        <v>8</v>
      </c>
      <c r="F261" s="13">
        <v>3</v>
      </c>
      <c r="G261" s="10" t="s">
        <v>9</v>
      </c>
      <c r="H261" s="11">
        <f t="shared" si="41"/>
        <v>6</v>
      </c>
    </row>
    <row r="262" spans="1:8">
      <c r="A262" s="6"/>
      <c r="B262" s="6" t="s">
        <v>32</v>
      </c>
      <c r="C262" s="26">
        <v>8</v>
      </c>
      <c r="D262" s="9" t="s">
        <v>10</v>
      </c>
      <c r="E262" s="9" t="s">
        <v>11</v>
      </c>
      <c r="F262" s="13">
        <v>2</v>
      </c>
      <c r="G262" s="10" t="s">
        <v>9</v>
      </c>
      <c r="H262" s="11">
        <f t="shared" si="41"/>
        <v>16</v>
      </c>
    </row>
    <row r="263" spans="1:8">
      <c r="A263" s="6"/>
      <c r="B263" s="6" t="s">
        <v>33</v>
      </c>
      <c r="C263" s="5">
        <v>21</v>
      </c>
      <c r="D263" s="9" t="s">
        <v>10</v>
      </c>
      <c r="E263" s="9" t="s">
        <v>12</v>
      </c>
      <c r="F263" s="13">
        <v>1</v>
      </c>
      <c r="G263" s="10" t="s">
        <v>9</v>
      </c>
      <c r="H263" s="11">
        <f>1*1</f>
        <v>1</v>
      </c>
    </row>
    <row r="264" spans="1:8">
      <c r="A264" s="6"/>
      <c r="B264" s="6" t="s">
        <v>34</v>
      </c>
      <c r="C264" s="5">
        <v>6</v>
      </c>
      <c r="D264" s="9" t="s">
        <v>10</v>
      </c>
      <c r="E264" s="9" t="s">
        <v>14</v>
      </c>
      <c r="F264" s="13">
        <v>0.5</v>
      </c>
      <c r="G264" s="10" t="s">
        <v>9</v>
      </c>
      <c r="H264" s="11">
        <f>0.5*C264</f>
        <v>3</v>
      </c>
    </row>
    <row r="265" spans="1:8">
      <c r="A265" s="6"/>
      <c r="B265" s="6" t="s">
        <v>35</v>
      </c>
      <c r="C265" s="5">
        <v>0</v>
      </c>
      <c r="D265" s="9" t="s">
        <v>15</v>
      </c>
      <c r="E265" s="9" t="s">
        <v>16</v>
      </c>
      <c r="F265" s="13">
        <v>2</v>
      </c>
      <c r="G265" s="10" t="s">
        <v>9</v>
      </c>
      <c r="H265" s="11">
        <f t="shared" ref="H265" si="42">C265*F265</f>
        <v>0</v>
      </c>
    </row>
    <row r="266" spans="1:8">
      <c r="A266" s="14"/>
      <c r="B266" s="14" t="s">
        <v>17</v>
      </c>
      <c r="C266" s="15"/>
      <c r="D266" s="16" t="s">
        <v>16</v>
      </c>
      <c r="E266" s="16" t="s">
        <v>16</v>
      </c>
      <c r="F266" s="17" t="s">
        <v>16</v>
      </c>
      <c r="G266" s="18" t="s">
        <v>16</v>
      </c>
      <c r="H266" s="19">
        <f>SUM(H256:H265)</f>
        <v>59</v>
      </c>
    </row>
    <row r="267" spans="1:8">
      <c r="A267" s="15" t="s">
        <v>18</v>
      </c>
      <c r="B267" s="14" t="s">
        <v>19</v>
      </c>
      <c r="C267" s="5"/>
      <c r="D267" s="9"/>
      <c r="E267" s="9"/>
      <c r="F267" s="13"/>
      <c r="G267" s="10"/>
      <c r="H267" s="11"/>
    </row>
    <row r="268" spans="1:8">
      <c r="A268" s="6"/>
      <c r="B268" s="6" t="s">
        <v>20</v>
      </c>
      <c r="C268" s="5">
        <v>1</v>
      </c>
      <c r="D268" s="9" t="s">
        <v>21</v>
      </c>
      <c r="E268" s="9" t="s">
        <v>16</v>
      </c>
      <c r="F268" s="13">
        <v>10</v>
      </c>
      <c r="G268" s="10" t="s">
        <v>9</v>
      </c>
      <c r="H268" s="11">
        <f t="shared" ref="H268:H269" si="43">C268*F268</f>
        <v>10</v>
      </c>
    </row>
    <row r="269" spans="1:8" ht="30">
      <c r="A269" s="6"/>
      <c r="B269" s="21" t="s">
        <v>22</v>
      </c>
      <c r="C269" s="5">
        <v>0</v>
      </c>
      <c r="D269" s="9" t="s">
        <v>21</v>
      </c>
      <c r="E269" s="9" t="s">
        <v>16</v>
      </c>
      <c r="F269" s="13">
        <v>1</v>
      </c>
      <c r="G269" s="10" t="s">
        <v>9</v>
      </c>
      <c r="H269" s="11">
        <f t="shared" si="43"/>
        <v>0</v>
      </c>
    </row>
    <row r="270" spans="1:8">
      <c r="A270" s="14"/>
      <c r="B270" s="14" t="s">
        <v>23</v>
      </c>
      <c r="C270" s="15"/>
      <c r="D270" s="16" t="s">
        <v>16</v>
      </c>
      <c r="E270" s="16" t="s">
        <v>16</v>
      </c>
      <c r="F270" s="17" t="s">
        <v>16</v>
      </c>
      <c r="G270" s="18" t="s">
        <v>16</v>
      </c>
      <c r="H270" s="19">
        <f>SUM(H268:H269)</f>
        <v>10</v>
      </c>
    </row>
    <row r="271" spans="1:8">
      <c r="A271" s="15" t="s">
        <v>24</v>
      </c>
      <c r="B271" s="14" t="s">
        <v>25</v>
      </c>
      <c r="C271" s="5"/>
      <c r="D271" s="9"/>
      <c r="E271" s="9"/>
      <c r="F271" s="13"/>
      <c r="G271" s="10"/>
      <c r="H271" s="11"/>
    </row>
    <row r="272" spans="1:8">
      <c r="A272" s="6"/>
      <c r="B272" s="6" t="s">
        <v>37</v>
      </c>
      <c r="C272" s="5">
        <v>1</v>
      </c>
      <c r="D272" s="9" t="s">
        <v>26</v>
      </c>
      <c r="E272" s="9" t="s">
        <v>16</v>
      </c>
      <c r="F272" s="13">
        <v>1</v>
      </c>
      <c r="G272" s="10" t="s">
        <v>9</v>
      </c>
      <c r="H272" s="11">
        <f t="shared" ref="H272" si="44">C272*F272</f>
        <v>1</v>
      </c>
    </row>
    <row r="273" spans="1:8">
      <c r="A273" s="15" t="s">
        <v>27</v>
      </c>
      <c r="B273" s="14" t="s">
        <v>28</v>
      </c>
      <c r="C273" s="5"/>
      <c r="D273" s="9"/>
      <c r="E273" s="9"/>
      <c r="F273" s="13"/>
      <c r="G273" s="10"/>
      <c r="H273" s="11"/>
    </row>
    <row r="274" spans="1:8">
      <c r="A274" s="6"/>
      <c r="B274" s="6" t="s">
        <v>29</v>
      </c>
      <c r="C274" s="5">
        <v>1</v>
      </c>
      <c r="D274" s="9" t="s">
        <v>30</v>
      </c>
      <c r="E274" s="9" t="s">
        <v>16</v>
      </c>
      <c r="F274" s="13">
        <v>1</v>
      </c>
      <c r="G274" s="10" t="s">
        <v>9</v>
      </c>
      <c r="H274" s="11">
        <f t="shared" ref="H274" si="45">C274*F274</f>
        <v>1</v>
      </c>
    </row>
    <row r="275" spans="1:8">
      <c r="A275" s="9"/>
      <c r="B275" s="20" t="s">
        <v>31</v>
      </c>
      <c r="C275" s="12"/>
      <c r="D275" s="12"/>
      <c r="E275" s="12"/>
      <c r="F275" s="12"/>
      <c r="G275" s="10"/>
      <c r="H275" s="15">
        <f>H266+H270+H272+H274</f>
        <v>71</v>
      </c>
    </row>
    <row r="280" spans="1:8" ht="15.75">
      <c r="A280" s="3" t="s">
        <v>203</v>
      </c>
      <c r="B280" s="3"/>
      <c r="C280" s="3"/>
      <c r="D280" s="3"/>
      <c r="E280" s="3"/>
      <c r="F280" s="3"/>
      <c r="G280" s="3"/>
      <c r="H280" s="3"/>
    </row>
    <row r="281" spans="1:8" ht="15.75">
      <c r="A281" s="22" t="s">
        <v>190</v>
      </c>
      <c r="B281" s="22"/>
      <c r="C281" s="22"/>
      <c r="D281" s="22"/>
      <c r="E281" s="22"/>
      <c r="F281" s="22"/>
      <c r="G281" s="22"/>
      <c r="H281" s="22"/>
    </row>
    <row r="282" spans="1:8" ht="15.75">
      <c r="A282" s="22" t="s">
        <v>39</v>
      </c>
      <c r="B282" s="22"/>
      <c r="C282" s="22"/>
      <c r="D282" s="22"/>
      <c r="E282" s="22"/>
      <c r="F282" s="22"/>
      <c r="G282" s="22"/>
      <c r="H282" s="22"/>
    </row>
    <row r="283" spans="1:8" ht="15.75">
      <c r="A283" s="22" t="s">
        <v>36</v>
      </c>
      <c r="B283" s="22"/>
      <c r="C283" s="22"/>
      <c r="D283" s="22"/>
      <c r="E283" s="22"/>
      <c r="F283" s="22"/>
      <c r="G283" s="22"/>
      <c r="H283" s="22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 ht="42.75">
      <c r="A285" s="7" t="s">
        <v>0</v>
      </c>
      <c r="B285" s="7" t="s">
        <v>1</v>
      </c>
      <c r="C285" s="7" t="s">
        <v>5</v>
      </c>
      <c r="D285" s="7" t="s">
        <v>6</v>
      </c>
      <c r="E285" s="23" t="s">
        <v>13</v>
      </c>
      <c r="F285" s="24"/>
      <c r="G285" s="25"/>
      <c r="H285" s="8" t="s">
        <v>4</v>
      </c>
    </row>
    <row r="286" spans="1:8">
      <c r="A286" s="15" t="s">
        <v>2</v>
      </c>
      <c r="B286" s="14" t="s">
        <v>3</v>
      </c>
      <c r="C286" s="14"/>
      <c r="D286" s="16"/>
      <c r="E286" s="16"/>
      <c r="F286" s="20"/>
      <c r="G286" s="18"/>
      <c r="H286" s="18"/>
    </row>
    <row r="287" spans="1:8">
      <c r="A287" s="6"/>
      <c r="B287" s="6" t="s">
        <v>178</v>
      </c>
      <c r="C287" s="5">
        <v>3</v>
      </c>
      <c r="D287" s="9" t="s">
        <v>7</v>
      </c>
      <c r="E287" s="9" t="s">
        <v>8</v>
      </c>
      <c r="F287" s="13">
        <v>3</v>
      </c>
      <c r="G287" s="10" t="s">
        <v>9</v>
      </c>
      <c r="H287" s="11">
        <f t="shared" ref="H287:H293" si="46">C287*F287</f>
        <v>9</v>
      </c>
    </row>
    <row r="288" spans="1:8">
      <c r="A288" s="6"/>
      <c r="B288" s="6" t="s">
        <v>191</v>
      </c>
      <c r="C288" s="5">
        <v>3</v>
      </c>
      <c r="D288" s="9" t="s">
        <v>7</v>
      </c>
      <c r="E288" s="9" t="s">
        <v>8</v>
      </c>
      <c r="F288" s="13">
        <v>3</v>
      </c>
      <c r="G288" s="10" t="s">
        <v>9</v>
      </c>
      <c r="H288" s="11">
        <f t="shared" si="46"/>
        <v>9</v>
      </c>
    </row>
    <row r="289" spans="1:8">
      <c r="A289" s="6"/>
      <c r="B289" s="6" t="s">
        <v>192</v>
      </c>
      <c r="C289" s="5">
        <v>2</v>
      </c>
      <c r="D289" s="9" t="s">
        <v>7</v>
      </c>
      <c r="E289" s="9" t="s">
        <v>8</v>
      </c>
      <c r="F289" s="13">
        <v>3</v>
      </c>
      <c r="G289" s="10" t="s">
        <v>9</v>
      </c>
      <c r="H289" s="11">
        <f t="shared" si="46"/>
        <v>6</v>
      </c>
    </row>
    <row r="290" spans="1:8">
      <c r="A290" s="6"/>
      <c r="B290" s="6" t="s">
        <v>70</v>
      </c>
      <c r="C290" s="5">
        <v>0</v>
      </c>
      <c r="D290" s="9" t="s">
        <v>7</v>
      </c>
      <c r="E290" s="9" t="s">
        <v>8</v>
      </c>
      <c r="F290" s="13">
        <v>3</v>
      </c>
      <c r="G290" s="10" t="s">
        <v>9</v>
      </c>
      <c r="H290" s="11">
        <f t="shared" si="46"/>
        <v>0</v>
      </c>
    </row>
    <row r="291" spans="1:8">
      <c r="A291" s="6"/>
      <c r="B291" s="6" t="s">
        <v>65</v>
      </c>
      <c r="C291" s="5">
        <v>0</v>
      </c>
      <c r="D291" s="9" t="s">
        <v>7</v>
      </c>
      <c r="E291" s="9" t="s">
        <v>8</v>
      </c>
      <c r="F291" s="13">
        <v>3</v>
      </c>
      <c r="G291" s="10" t="s">
        <v>9</v>
      </c>
      <c r="H291" s="11">
        <f t="shared" si="46"/>
        <v>0</v>
      </c>
    </row>
    <row r="292" spans="1:8">
      <c r="A292" s="6"/>
      <c r="B292" s="6" t="s">
        <v>126</v>
      </c>
      <c r="C292" s="5">
        <v>0</v>
      </c>
      <c r="D292" s="9" t="s">
        <v>7</v>
      </c>
      <c r="E292" s="9" t="s">
        <v>8</v>
      </c>
      <c r="F292" s="13">
        <v>3</v>
      </c>
      <c r="G292" s="10" t="s">
        <v>9</v>
      </c>
      <c r="H292" s="11">
        <f t="shared" si="46"/>
        <v>0</v>
      </c>
    </row>
    <row r="293" spans="1:8">
      <c r="A293" s="6"/>
      <c r="B293" s="6" t="s">
        <v>32</v>
      </c>
      <c r="C293" s="5">
        <v>5</v>
      </c>
      <c r="D293" s="9" t="s">
        <v>10</v>
      </c>
      <c r="E293" s="9" t="s">
        <v>11</v>
      </c>
      <c r="F293" s="13">
        <v>2</v>
      </c>
      <c r="G293" s="10" t="s">
        <v>9</v>
      </c>
      <c r="H293" s="11">
        <f t="shared" si="46"/>
        <v>10</v>
      </c>
    </row>
    <row r="294" spans="1:8">
      <c r="A294" s="6"/>
      <c r="B294" s="6" t="s">
        <v>33</v>
      </c>
      <c r="C294" s="5">
        <v>26</v>
      </c>
      <c r="D294" s="9" t="s">
        <v>10</v>
      </c>
      <c r="E294" s="9" t="s">
        <v>12</v>
      </c>
      <c r="F294" s="13">
        <v>1</v>
      </c>
      <c r="G294" s="10" t="s">
        <v>9</v>
      </c>
      <c r="H294" s="11">
        <f>1*1</f>
        <v>1</v>
      </c>
    </row>
    <row r="295" spans="1:8">
      <c r="A295" s="6"/>
      <c r="B295" s="6" t="s">
        <v>34</v>
      </c>
      <c r="C295" s="5">
        <v>0</v>
      </c>
      <c r="D295" s="9" t="s">
        <v>10</v>
      </c>
      <c r="E295" s="9" t="s">
        <v>14</v>
      </c>
      <c r="F295" s="13">
        <v>0.5</v>
      </c>
      <c r="G295" s="10" t="s">
        <v>9</v>
      </c>
      <c r="H295" s="11">
        <f>0.5*C295</f>
        <v>0</v>
      </c>
    </row>
    <row r="296" spans="1:8">
      <c r="A296" s="6"/>
      <c r="B296" s="6" t="s">
        <v>35</v>
      </c>
      <c r="C296" s="5">
        <v>0</v>
      </c>
      <c r="D296" s="9" t="s">
        <v>15</v>
      </c>
      <c r="E296" s="9" t="s">
        <v>16</v>
      </c>
      <c r="F296" s="13">
        <v>2</v>
      </c>
      <c r="G296" s="10" t="s">
        <v>9</v>
      </c>
      <c r="H296" s="11">
        <f>C296*F296</f>
        <v>0</v>
      </c>
    </row>
    <row r="297" spans="1:8">
      <c r="A297" s="14"/>
      <c r="B297" s="14" t="s">
        <v>17</v>
      </c>
      <c r="C297" s="15"/>
      <c r="D297" s="16" t="s">
        <v>16</v>
      </c>
      <c r="E297" s="16" t="s">
        <v>16</v>
      </c>
      <c r="F297" s="17" t="s">
        <v>16</v>
      </c>
      <c r="G297" s="18" t="s">
        <v>16</v>
      </c>
      <c r="H297" s="19">
        <f>SUM(H287:H296)</f>
        <v>35</v>
      </c>
    </row>
    <row r="298" spans="1:8">
      <c r="A298" s="15" t="s">
        <v>18</v>
      </c>
      <c r="B298" s="14" t="s">
        <v>19</v>
      </c>
      <c r="C298" s="5"/>
      <c r="D298" s="9"/>
      <c r="E298" s="9"/>
      <c r="F298" s="13"/>
      <c r="G298" s="10"/>
      <c r="H298" s="11"/>
    </row>
    <row r="299" spans="1:8">
      <c r="A299" s="6"/>
      <c r="B299" s="6" t="s">
        <v>20</v>
      </c>
      <c r="C299" s="5">
        <v>1</v>
      </c>
      <c r="D299" s="9" t="s">
        <v>21</v>
      </c>
      <c r="E299" s="9" t="s">
        <v>16</v>
      </c>
      <c r="F299" s="13">
        <v>10</v>
      </c>
      <c r="G299" s="10" t="s">
        <v>9</v>
      </c>
      <c r="H299" s="11">
        <f>C299*F299</f>
        <v>10</v>
      </c>
    </row>
    <row r="300" spans="1:8" ht="30">
      <c r="A300" s="6"/>
      <c r="B300" s="21" t="s">
        <v>22</v>
      </c>
      <c r="C300" s="5">
        <v>0</v>
      </c>
      <c r="D300" s="9" t="s">
        <v>21</v>
      </c>
      <c r="E300" s="9" t="s">
        <v>16</v>
      </c>
      <c r="F300" s="13">
        <v>1</v>
      </c>
      <c r="G300" s="10" t="s">
        <v>9</v>
      </c>
      <c r="H300" s="11">
        <f>C300*F300</f>
        <v>0</v>
      </c>
    </row>
    <row r="301" spans="1:8">
      <c r="A301" s="14"/>
      <c r="B301" s="14" t="s">
        <v>23</v>
      </c>
      <c r="C301" s="15"/>
      <c r="D301" s="16" t="s">
        <v>16</v>
      </c>
      <c r="E301" s="16" t="s">
        <v>16</v>
      </c>
      <c r="F301" s="17" t="s">
        <v>16</v>
      </c>
      <c r="G301" s="18" t="s">
        <v>16</v>
      </c>
      <c r="H301" s="19">
        <f>SUM(H299:H300)</f>
        <v>10</v>
      </c>
    </row>
    <row r="302" spans="1:8">
      <c r="A302" s="15" t="s">
        <v>24</v>
      </c>
      <c r="B302" s="14" t="s">
        <v>25</v>
      </c>
      <c r="C302" s="5"/>
      <c r="D302" s="9"/>
      <c r="E302" s="9"/>
      <c r="F302" s="13"/>
      <c r="G302" s="10"/>
      <c r="H302" s="11"/>
    </row>
    <row r="303" spans="1:8">
      <c r="A303" s="6"/>
      <c r="B303" s="6" t="s">
        <v>37</v>
      </c>
      <c r="C303" s="5">
        <v>1</v>
      </c>
      <c r="D303" s="9" t="s">
        <v>26</v>
      </c>
      <c r="E303" s="9" t="s">
        <v>16</v>
      </c>
      <c r="F303" s="13">
        <v>1</v>
      </c>
      <c r="G303" s="10" t="s">
        <v>9</v>
      </c>
      <c r="H303" s="11">
        <f>C303*F303</f>
        <v>1</v>
      </c>
    </row>
    <row r="304" spans="1:8">
      <c r="A304" s="15" t="s">
        <v>27</v>
      </c>
      <c r="B304" s="14" t="s">
        <v>28</v>
      </c>
      <c r="C304" s="5"/>
      <c r="D304" s="9"/>
      <c r="E304" s="9"/>
      <c r="F304" s="13"/>
      <c r="G304" s="10"/>
      <c r="H304" s="11"/>
    </row>
    <row r="305" spans="1:8">
      <c r="A305" s="6"/>
      <c r="B305" s="6" t="s">
        <v>29</v>
      </c>
      <c r="C305" s="5">
        <v>4</v>
      </c>
      <c r="D305" s="9" t="s">
        <v>30</v>
      </c>
      <c r="E305" s="9" t="s">
        <v>16</v>
      </c>
      <c r="F305" s="13">
        <v>1</v>
      </c>
      <c r="G305" s="10" t="s">
        <v>9</v>
      </c>
      <c r="H305" s="11">
        <f>C305*F305</f>
        <v>4</v>
      </c>
    </row>
    <row r="306" spans="1:8">
      <c r="A306" s="9"/>
      <c r="B306" s="20" t="s">
        <v>31</v>
      </c>
      <c r="C306" s="12"/>
      <c r="D306" s="12"/>
      <c r="E306" s="12"/>
      <c r="F306" s="12"/>
      <c r="G306" s="10"/>
      <c r="H306" s="15">
        <f>H297+H301+H303+H305</f>
        <v>50</v>
      </c>
    </row>
  </sheetData>
  <mergeCells count="9">
    <mergeCell ref="E161:G161"/>
    <mergeCell ref="E192:G192"/>
    <mergeCell ref="E223:G223"/>
    <mergeCell ref="E254:G254"/>
    <mergeCell ref="E6:G6"/>
    <mergeCell ref="E37:G37"/>
    <mergeCell ref="E68:G68"/>
    <mergeCell ref="E99:G99"/>
    <mergeCell ref="E130:G13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5"/>
  <sheetViews>
    <sheetView workbookViewId="0">
      <selection activeCell="H206" sqref="H206"/>
    </sheetView>
  </sheetViews>
  <sheetFormatPr defaultRowHeight="15"/>
  <cols>
    <col min="1" max="1" width="5" customWidth="1"/>
    <col min="2" max="2" width="63.5703125" customWidth="1"/>
    <col min="7" max="7" width="6.28515625" customWidth="1"/>
    <col min="8" max="8" width="13" customWidth="1"/>
  </cols>
  <sheetData>
    <row r="1" spans="1:8" ht="15.75">
      <c r="A1" s="3" t="s">
        <v>204</v>
      </c>
      <c r="B1" s="3"/>
      <c r="C1" s="3"/>
      <c r="D1" s="3"/>
      <c r="E1" s="3"/>
      <c r="F1" s="3"/>
      <c r="G1" s="3"/>
      <c r="H1" s="3"/>
    </row>
    <row r="2" spans="1:8" ht="15.75">
      <c r="A2" s="22" t="s">
        <v>46</v>
      </c>
      <c r="B2" s="22"/>
      <c r="C2" s="22"/>
      <c r="D2" s="22"/>
      <c r="E2" s="22"/>
      <c r="F2" s="22"/>
      <c r="G2" s="22"/>
      <c r="H2" s="22"/>
    </row>
    <row r="3" spans="1:8" ht="15.75">
      <c r="A3" s="22" t="s">
        <v>39</v>
      </c>
      <c r="B3" s="22"/>
      <c r="C3" s="22"/>
      <c r="D3" s="22"/>
      <c r="E3" s="22"/>
      <c r="F3" s="22"/>
      <c r="G3" s="22"/>
      <c r="H3" s="22"/>
    </row>
    <row r="4" spans="1:8" ht="15.75">
      <c r="A4" s="22" t="s">
        <v>36</v>
      </c>
      <c r="B4" s="22"/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29.25">
      <c r="A6" s="7" t="s">
        <v>0</v>
      </c>
      <c r="B6" s="7" t="s">
        <v>1</v>
      </c>
      <c r="C6" s="7" t="s">
        <v>5</v>
      </c>
      <c r="D6" s="7" t="s">
        <v>6</v>
      </c>
      <c r="E6" s="27" t="s">
        <v>13</v>
      </c>
      <c r="F6" s="28"/>
      <c r="G6" s="29"/>
      <c r="H6" s="8" t="s">
        <v>4</v>
      </c>
    </row>
    <row r="7" spans="1:8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>
      <c r="A8" s="6"/>
      <c r="B8" s="6" t="s">
        <v>47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>
      <c r="A9" s="6"/>
      <c r="B9" s="6" t="s">
        <v>48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6</v>
      </c>
    </row>
    <row r="10" spans="1:8">
      <c r="A10" s="6"/>
      <c r="B10" s="6" t="s">
        <v>49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si="0"/>
        <v>3</v>
      </c>
    </row>
    <row r="11" spans="1:8">
      <c r="A11" s="6"/>
      <c r="B11" s="6" t="s">
        <v>50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0"/>
        <v>9</v>
      </c>
    </row>
    <row r="12" spans="1:8">
      <c r="A12" s="6"/>
      <c r="B12" s="6" t="s">
        <v>51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si="0"/>
        <v>6</v>
      </c>
    </row>
    <row r="13" spans="1:8">
      <c r="A13" s="6"/>
      <c r="B13" s="6" t="s">
        <v>52</v>
      </c>
      <c r="C13" s="5">
        <v>0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si="0"/>
        <v>0</v>
      </c>
    </row>
    <row r="14" spans="1:8">
      <c r="A14" s="6"/>
      <c r="B14" s="6" t="s">
        <v>32</v>
      </c>
      <c r="C14" s="5">
        <v>3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6</v>
      </c>
    </row>
    <row r="15" spans="1:8">
      <c r="A15" s="6"/>
      <c r="B15" s="6" t="s">
        <v>33</v>
      </c>
      <c r="C15" s="5">
        <v>17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>
      <c r="A16" s="6"/>
      <c r="B16" s="6" t="s">
        <v>34</v>
      </c>
      <c r="C16" s="5">
        <v>2</v>
      </c>
      <c r="D16" s="9" t="s">
        <v>10</v>
      </c>
      <c r="E16" s="9" t="s">
        <v>14</v>
      </c>
      <c r="F16" s="13">
        <v>0.5</v>
      </c>
      <c r="G16" s="10" t="s">
        <v>9</v>
      </c>
      <c r="H16" s="11">
        <f>0.5*C16</f>
        <v>1</v>
      </c>
    </row>
    <row r="17" spans="1:8">
      <c r="A17" s="6"/>
      <c r="B17" s="6" t="s">
        <v>35</v>
      </c>
      <c r="C17" s="5">
        <v>0</v>
      </c>
      <c r="D17" s="9" t="s">
        <v>15</v>
      </c>
      <c r="E17" s="9" t="s">
        <v>16</v>
      </c>
      <c r="F17" s="13">
        <v>2</v>
      </c>
      <c r="G17" s="10" t="s">
        <v>9</v>
      </c>
      <c r="H17" s="11">
        <f t="shared" si="0"/>
        <v>0</v>
      </c>
    </row>
    <row r="18" spans="1:8">
      <c r="A18" s="14"/>
      <c r="B18" s="14" t="s">
        <v>17</v>
      </c>
      <c r="C18" s="15"/>
      <c r="D18" s="16" t="s">
        <v>16</v>
      </c>
      <c r="E18" s="16" t="s">
        <v>16</v>
      </c>
      <c r="F18" s="17" t="s">
        <v>16</v>
      </c>
      <c r="G18" s="18" t="s">
        <v>16</v>
      </c>
      <c r="H18" s="19">
        <f>SUM(H8:H17)</f>
        <v>38</v>
      </c>
    </row>
    <row r="19" spans="1:8">
      <c r="A19" s="15" t="s">
        <v>18</v>
      </c>
      <c r="B19" s="14" t="s">
        <v>19</v>
      </c>
      <c r="C19" s="5"/>
      <c r="D19" s="9"/>
      <c r="E19" s="9"/>
      <c r="F19" s="13"/>
      <c r="G19" s="10"/>
      <c r="H19" s="11"/>
    </row>
    <row r="20" spans="1:8">
      <c r="A20" s="6"/>
      <c r="B20" s="6" t="s">
        <v>20</v>
      </c>
      <c r="C20" s="5">
        <v>1</v>
      </c>
      <c r="D20" s="9" t="s">
        <v>21</v>
      </c>
      <c r="E20" s="9" t="s">
        <v>16</v>
      </c>
      <c r="F20" s="13">
        <v>10</v>
      </c>
      <c r="G20" s="10" t="s">
        <v>9</v>
      </c>
      <c r="H20" s="11">
        <f t="shared" ref="H20:H24" si="1">C20*F20</f>
        <v>10</v>
      </c>
    </row>
    <row r="21" spans="1:8" ht="31.5" customHeight="1">
      <c r="A21" s="6"/>
      <c r="B21" s="21" t="s">
        <v>22</v>
      </c>
      <c r="C21" s="5">
        <v>0</v>
      </c>
      <c r="D21" s="9" t="s">
        <v>21</v>
      </c>
      <c r="E21" s="9" t="s">
        <v>16</v>
      </c>
      <c r="F21" s="13">
        <v>1</v>
      </c>
      <c r="G21" s="10" t="s">
        <v>9</v>
      </c>
      <c r="H21" s="11">
        <f t="shared" si="1"/>
        <v>0</v>
      </c>
    </row>
    <row r="22" spans="1:8">
      <c r="A22" s="14"/>
      <c r="B22" s="14" t="s">
        <v>23</v>
      </c>
      <c r="C22" s="15"/>
      <c r="D22" s="16" t="s">
        <v>16</v>
      </c>
      <c r="E22" s="16" t="s">
        <v>16</v>
      </c>
      <c r="F22" s="17" t="s">
        <v>16</v>
      </c>
      <c r="G22" s="18" t="s">
        <v>16</v>
      </c>
      <c r="H22" s="19">
        <f>SUM(H20:H21)</f>
        <v>10</v>
      </c>
    </row>
    <row r="23" spans="1:8">
      <c r="A23" s="15" t="s">
        <v>24</v>
      </c>
      <c r="B23" s="14" t="s">
        <v>25</v>
      </c>
      <c r="C23" s="5"/>
      <c r="D23" s="9"/>
      <c r="E23" s="9"/>
      <c r="F23" s="13"/>
      <c r="G23" s="10"/>
      <c r="H23" s="11"/>
    </row>
    <row r="24" spans="1:8">
      <c r="A24" s="6"/>
      <c r="B24" s="6" t="s">
        <v>37</v>
      </c>
      <c r="C24" s="5">
        <v>1</v>
      </c>
      <c r="D24" s="9" t="s">
        <v>26</v>
      </c>
      <c r="E24" s="9" t="s">
        <v>16</v>
      </c>
      <c r="F24" s="13">
        <v>1</v>
      </c>
      <c r="G24" s="10" t="s">
        <v>9</v>
      </c>
      <c r="H24" s="11">
        <f t="shared" si="1"/>
        <v>1</v>
      </c>
    </row>
    <row r="25" spans="1:8">
      <c r="A25" s="15" t="s">
        <v>27</v>
      </c>
      <c r="B25" s="14" t="s">
        <v>28</v>
      </c>
      <c r="C25" s="5"/>
      <c r="D25" s="9"/>
      <c r="E25" s="9"/>
      <c r="F25" s="13"/>
      <c r="G25" s="10"/>
      <c r="H25" s="11"/>
    </row>
    <row r="26" spans="1:8">
      <c r="A26" s="6"/>
      <c r="B26" s="6" t="s">
        <v>29</v>
      </c>
      <c r="C26" s="5">
        <v>5</v>
      </c>
      <c r="D26" s="9" t="s">
        <v>30</v>
      </c>
      <c r="E26" s="9" t="s">
        <v>16</v>
      </c>
      <c r="F26" s="13">
        <v>1</v>
      </c>
      <c r="G26" s="10" t="s">
        <v>9</v>
      </c>
      <c r="H26" s="11">
        <f t="shared" ref="H26" si="2">C26*F26</f>
        <v>5</v>
      </c>
    </row>
    <row r="27" spans="1:8">
      <c r="A27" s="9"/>
      <c r="B27" s="20" t="s">
        <v>31</v>
      </c>
      <c r="C27" s="12"/>
      <c r="D27" s="12"/>
      <c r="E27" s="12"/>
      <c r="F27" s="12"/>
      <c r="G27" s="10"/>
      <c r="H27" s="15">
        <f>H18+H22+H24+H26</f>
        <v>54</v>
      </c>
    </row>
    <row r="32" spans="1:8" ht="15.75">
      <c r="A32" s="3" t="s">
        <v>205</v>
      </c>
      <c r="B32" s="3"/>
      <c r="C32" s="3"/>
      <c r="D32" s="3"/>
      <c r="E32" s="3"/>
      <c r="F32" s="3"/>
      <c r="G32" s="3"/>
      <c r="H32" s="3"/>
    </row>
    <row r="33" spans="1:8" ht="15.75">
      <c r="A33" s="22" t="s">
        <v>53</v>
      </c>
      <c r="B33" s="22"/>
      <c r="C33" s="22"/>
      <c r="D33" s="22"/>
      <c r="E33" s="22"/>
      <c r="F33" s="22"/>
      <c r="G33" s="22"/>
      <c r="H33" s="22"/>
    </row>
    <row r="34" spans="1:8" ht="15.75">
      <c r="A34" s="22" t="s">
        <v>39</v>
      </c>
      <c r="B34" s="22"/>
      <c r="C34" s="22"/>
      <c r="D34" s="22"/>
      <c r="E34" s="22"/>
      <c r="F34" s="22"/>
      <c r="G34" s="22"/>
      <c r="H34" s="22"/>
    </row>
    <row r="35" spans="1:8" ht="15.75">
      <c r="A35" s="22" t="s">
        <v>36</v>
      </c>
      <c r="B35" s="22"/>
      <c r="C35" s="22"/>
      <c r="D35" s="22"/>
      <c r="E35" s="22"/>
      <c r="F35" s="22"/>
      <c r="G35" s="22"/>
      <c r="H35" s="22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 ht="29.25">
      <c r="A37" s="7" t="s">
        <v>0</v>
      </c>
      <c r="B37" s="7" t="s">
        <v>1</v>
      </c>
      <c r="C37" s="7" t="s">
        <v>5</v>
      </c>
      <c r="D37" s="7" t="s">
        <v>6</v>
      </c>
      <c r="E37" s="27" t="s">
        <v>13</v>
      </c>
      <c r="F37" s="28"/>
      <c r="G37" s="29"/>
      <c r="H37" s="8" t="s">
        <v>4</v>
      </c>
    </row>
    <row r="38" spans="1:8">
      <c r="A38" s="15" t="s">
        <v>2</v>
      </c>
      <c r="B38" s="14" t="s">
        <v>3</v>
      </c>
      <c r="C38" s="14"/>
      <c r="D38" s="16"/>
      <c r="E38" s="16"/>
      <c r="F38" s="20"/>
      <c r="G38" s="18"/>
      <c r="H38" s="18"/>
    </row>
    <row r="39" spans="1:8">
      <c r="A39" s="6"/>
      <c r="B39" s="6" t="s">
        <v>54</v>
      </c>
      <c r="C39" s="5">
        <v>1</v>
      </c>
      <c r="D39" s="9" t="s">
        <v>7</v>
      </c>
      <c r="E39" s="9" t="s">
        <v>8</v>
      </c>
      <c r="F39" s="13">
        <v>3</v>
      </c>
      <c r="G39" s="10" t="s">
        <v>9</v>
      </c>
      <c r="H39" s="11">
        <f>C39*F39</f>
        <v>3</v>
      </c>
    </row>
    <row r="40" spans="1:8">
      <c r="A40" s="6"/>
      <c r="B40" s="6" t="s">
        <v>55</v>
      </c>
      <c r="C40" s="5">
        <v>2</v>
      </c>
      <c r="D40" s="9" t="s">
        <v>7</v>
      </c>
      <c r="E40" s="9" t="s">
        <v>8</v>
      </c>
      <c r="F40" s="13">
        <v>3</v>
      </c>
      <c r="G40" s="10" t="s">
        <v>9</v>
      </c>
      <c r="H40" s="11">
        <f t="shared" ref="H40:H45" si="3">C40*F40</f>
        <v>6</v>
      </c>
    </row>
    <row r="41" spans="1:8">
      <c r="A41" s="6"/>
      <c r="B41" s="6" t="s">
        <v>56</v>
      </c>
      <c r="C41" s="5">
        <v>1</v>
      </c>
      <c r="D41" s="9" t="s">
        <v>7</v>
      </c>
      <c r="E41" s="9" t="s">
        <v>8</v>
      </c>
      <c r="F41" s="13">
        <v>3</v>
      </c>
      <c r="G41" s="10" t="s">
        <v>9</v>
      </c>
      <c r="H41" s="11">
        <f t="shared" si="3"/>
        <v>3</v>
      </c>
    </row>
    <row r="42" spans="1:8">
      <c r="A42" s="6"/>
      <c r="B42" s="6" t="s">
        <v>58</v>
      </c>
      <c r="C42" s="5">
        <v>1</v>
      </c>
      <c r="D42" s="9" t="s">
        <v>7</v>
      </c>
      <c r="E42" s="9" t="s">
        <v>8</v>
      </c>
      <c r="F42" s="13">
        <v>3</v>
      </c>
      <c r="G42" s="10" t="s">
        <v>9</v>
      </c>
      <c r="H42" s="11">
        <f t="shared" si="3"/>
        <v>3</v>
      </c>
    </row>
    <row r="43" spans="1:8">
      <c r="A43" s="6"/>
      <c r="B43" s="6" t="s">
        <v>59</v>
      </c>
      <c r="C43" s="5">
        <v>2</v>
      </c>
      <c r="D43" s="9" t="s">
        <v>7</v>
      </c>
      <c r="E43" s="9" t="s">
        <v>8</v>
      </c>
      <c r="F43" s="13">
        <v>3</v>
      </c>
      <c r="G43" s="10" t="s">
        <v>9</v>
      </c>
      <c r="H43" s="11">
        <f t="shared" si="3"/>
        <v>6</v>
      </c>
    </row>
    <row r="44" spans="1:8">
      <c r="A44" s="6"/>
      <c r="B44" s="6" t="s">
        <v>60</v>
      </c>
      <c r="C44" s="5">
        <v>2</v>
      </c>
      <c r="D44" s="9" t="s">
        <v>7</v>
      </c>
      <c r="E44" s="9" t="s">
        <v>8</v>
      </c>
      <c r="F44" s="13">
        <v>3</v>
      </c>
      <c r="G44" s="10" t="s">
        <v>9</v>
      </c>
      <c r="H44" s="11">
        <f t="shared" si="3"/>
        <v>6</v>
      </c>
    </row>
    <row r="45" spans="1:8">
      <c r="A45" s="6"/>
      <c r="B45" s="6" t="s">
        <v>32</v>
      </c>
      <c r="C45" s="5">
        <v>2</v>
      </c>
      <c r="D45" s="9" t="s">
        <v>10</v>
      </c>
      <c r="E45" s="9" t="s">
        <v>11</v>
      </c>
      <c r="F45" s="13">
        <v>2</v>
      </c>
      <c r="G45" s="10" t="s">
        <v>9</v>
      </c>
      <c r="H45" s="11">
        <f t="shared" si="3"/>
        <v>4</v>
      </c>
    </row>
    <row r="46" spans="1:8">
      <c r="A46" s="6"/>
      <c r="B46" s="6" t="s">
        <v>33</v>
      </c>
      <c r="C46" s="5">
        <v>22</v>
      </c>
      <c r="D46" s="9" t="s">
        <v>10</v>
      </c>
      <c r="E46" s="9" t="s">
        <v>12</v>
      </c>
      <c r="F46" s="13">
        <v>1</v>
      </c>
      <c r="G46" s="10" t="s">
        <v>9</v>
      </c>
      <c r="H46" s="11">
        <f>1*1</f>
        <v>1</v>
      </c>
    </row>
    <row r="47" spans="1:8">
      <c r="A47" s="6"/>
      <c r="B47" s="6" t="s">
        <v>34</v>
      </c>
      <c r="C47" s="5">
        <v>4</v>
      </c>
      <c r="D47" s="9" t="s">
        <v>10</v>
      </c>
      <c r="E47" s="9" t="s">
        <v>14</v>
      </c>
      <c r="F47" s="13">
        <v>0.5</v>
      </c>
      <c r="G47" s="10" t="s">
        <v>9</v>
      </c>
      <c r="H47" s="11">
        <f>0.5*C47</f>
        <v>2</v>
      </c>
    </row>
    <row r="48" spans="1:8">
      <c r="A48" s="6"/>
      <c r="B48" s="6" t="s">
        <v>35</v>
      </c>
      <c r="C48" s="5">
        <v>0</v>
      </c>
      <c r="D48" s="9" t="s">
        <v>15</v>
      </c>
      <c r="E48" s="9" t="s">
        <v>16</v>
      </c>
      <c r="F48" s="13">
        <v>2</v>
      </c>
      <c r="G48" s="10" t="s">
        <v>9</v>
      </c>
      <c r="H48" s="11">
        <f t="shared" ref="H48" si="4">C48*F48</f>
        <v>0</v>
      </c>
    </row>
    <row r="49" spans="1:8">
      <c r="A49" s="14"/>
      <c r="B49" s="14" t="s">
        <v>17</v>
      </c>
      <c r="C49" s="15"/>
      <c r="D49" s="16" t="s">
        <v>16</v>
      </c>
      <c r="E49" s="16" t="s">
        <v>16</v>
      </c>
      <c r="F49" s="17" t="s">
        <v>16</v>
      </c>
      <c r="G49" s="18" t="s">
        <v>16</v>
      </c>
      <c r="H49" s="19">
        <f>SUM(H39:H48)</f>
        <v>34</v>
      </c>
    </row>
    <row r="50" spans="1:8">
      <c r="A50" s="15" t="s">
        <v>18</v>
      </c>
      <c r="B50" s="14" t="s">
        <v>19</v>
      </c>
      <c r="C50" s="5"/>
      <c r="D50" s="9"/>
      <c r="E50" s="9"/>
      <c r="F50" s="13"/>
      <c r="G50" s="10"/>
      <c r="H50" s="11"/>
    </row>
    <row r="51" spans="1:8">
      <c r="A51" s="6"/>
      <c r="B51" s="6" t="s">
        <v>20</v>
      </c>
      <c r="C51" s="5">
        <v>1</v>
      </c>
      <c r="D51" s="9" t="s">
        <v>21</v>
      </c>
      <c r="E51" s="9" t="s">
        <v>16</v>
      </c>
      <c r="F51" s="13">
        <v>10</v>
      </c>
      <c r="G51" s="10" t="s">
        <v>9</v>
      </c>
      <c r="H51" s="11">
        <f t="shared" ref="H51:H52" si="5">C51*F51</f>
        <v>10</v>
      </c>
    </row>
    <row r="52" spans="1:8" ht="30">
      <c r="A52" s="6"/>
      <c r="B52" s="21" t="s">
        <v>22</v>
      </c>
      <c r="C52" s="5">
        <v>0</v>
      </c>
      <c r="D52" s="9" t="s">
        <v>21</v>
      </c>
      <c r="E52" s="9" t="s">
        <v>16</v>
      </c>
      <c r="F52" s="13">
        <v>1</v>
      </c>
      <c r="G52" s="10" t="s">
        <v>9</v>
      </c>
      <c r="H52" s="11">
        <f t="shared" si="5"/>
        <v>0</v>
      </c>
    </row>
    <row r="53" spans="1:8">
      <c r="A53" s="14"/>
      <c r="B53" s="14" t="s">
        <v>23</v>
      </c>
      <c r="C53" s="15"/>
      <c r="D53" s="16" t="s">
        <v>16</v>
      </c>
      <c r="E53" s="16" t="s">
        <v>16</v>
      </c>
      <c r="F53" s="17" t="s">
        <v>16</v>
      </c>
      <c r="G53" s="18" t="s">
        <v>16</v>
      </c>
      <c r="H53" s="19">
        <f>SUM(H51:H52)</f>
        <v>10</v>
      </c>
    </row>
    <row r="54" spans="1:8">
      <c r="A54" s="15" t="s">
        <v>24</v>
      </c>
      <c r="B54" s="14" t="s">
        <v>25</v>
      </c>
      <c r="C54" s="5"/>
      <c r="D54" s="9"/>
      <c r="E54" s="9"/>
      <c r="F54" s="13"/>
      <c r="G54" s="10"/>
      <c r="H54" s="11"/>
    </row>
    <row r="55" spans="1:8">
      <c r="A55" s="6"/>
      <c r="B55" s="6" t="s">
        <v>37</v>
      </c>
      <c r="C55" s="5">
        <v>1</v>
      </c>
      <c r="D55" s="9" t="s">
        <v>26</v>
      </c>
      <c r="E55" s="9" t="s">
        <v>16</v>
      </c>
      <c r="F55" s="13">
        <v>1</v>
      </c>
      <c r="G55" s="10" t="s">
        <v>9</v>
      </c>
      <c r="H55" s="11">
        <f t="shared" ref="H55" si="6">C55*F55</f>
        <v>1</v>
      </c>
    </row>
    <row r="56" spans="1:8">
      <c r="A56" s="15" t="s">
        <v>27</v>
      </c>
      <c r="B56" s="14" t="s">
        <v>28</v>
      </c>
      <c r="C56" s="5"/>
      <c r="D56" s="9"/>
      <c r="E56" s="9"/>
      <c r="F56" s="13"/>
      <c r="G56" s="10"/>
      <c r="H56" s="11"/>
    </row>
    <row r="57" spans="1:8">
      <c r="A57" s="6"/>
      <c r="B57" s="6" t="s">
        <v>29</v>
      </c>
      <c r="C57" s="5">
        <v>3</v>
      </c>
      <c r="D57" s="9" t="s">
        <v>30</v>
      </c>
      <c r="E57" s="9" t="s">
        <v>16</v>
      </c>
      <c r="F57" s="13">
        <v>1</v>
      </c>
      <c r="G57" s="10" t="s">
        <v>9</v>
      </c>
      <c r="H57" s="11">
        <f t="shared" ref="H57" si="7">C57*F57</f>
        <v>3</v>
      </c>
    </row>
    <row r="58" spans="1:8">
      <c r="A58" s="9"/>
      <c r="B58" s="20" t="s">
        <v>31</v>
      </c>
      <c r="C58" s="12"/>
      <c r="D58" s="12"/>
      <c r="E58" s="12"/>
      <c r="F58" s="12"/>
      <c r="G58" s="10"/>
      <c r="H58" s="15">
        <f>H49+H53+H55+H57</f>
        <v>48</v>
      </c>
    </row>
    <row r="63" spans="1:8" ht="15.75">
      <c r="A63" s="3" t="s">
        <v>206</v>
      </c>
      <c r="B63" s="3"/>
      <c r="C63" s="3"/>
      <c r="D63" s="3"/>
      <c r="E63" s="3"/>
      <c r="F63" s="3"/>
      <c r="G63" s="3"/>
      <c r="H63" s="3"/>
    </row>
    <row r="64" spans="1:8" ht="15.75">
      <c r="A64" s="22" t="s">
        <v>61</v>
      </c>
      <c r="B64" s="22"/>
      <c r="C64" s="22"/>
      <c r="D64" s="22"/>
      <c r="E64" s="22"/>
      <c r="F64" s="22"/>
      <c r="G64" s="22"/>
      <c r="H64" s="22"/>
    </row>
    <row r="65" spans="1:8" ht="15.75">
      <c r="A65" s="22" t="s">
        <v>39</v>
      </c>
      <c r="B65" s="22"/>
      <c r="C65" s="22"/>
      <c r="D65" s="22"/>
      <c r="E65" s="22"/>
      <c r="F65" s="22"/>
      <c r="G65" s="22"/>
      <c r="H65" s="22"/>
    </row>
    <row r="66" spans="1:8" ht="15.75">
      <c r="A66" s="22" t="s">
        <v>36</v>
      </c>
      <c r="B66" s="22"/>
      <c r="C66" s="22"/>
      <c r="D66" s="22"/>
      <c r="E66" s="22"/>
      <c r="F66" s="22"/>
      <c r="G66" s="22"/>
      <c r="H66" s="22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 ht="29.25">
      <c r="A68" s="7" t="s">
        <v>0</v>
      </c>
      <c r="B68" s="7" t="s">
        <v>1</v>
      </c>
      <c r="C68" s="7" t="s">
        <v>5</v>
      </c>
      <c r="D68" s="7" t="s">
        <v>6</v>
      </c>
      <c r="E68" s="27" t="s">
        <v>13</v>
      </c>
      <c r="F68" s="28"/>
      <c r="G68" s="29"/>
      <c r="H68" s="8" t="s">
        <v>4</v>
      </c>
    </row>
    <row r="69" spans="1:8">
      <c r="A69" s="15" t="s">
        <v>2</v>
      </c>
      <c r="B69" s="14" t="s">
        <v>3</v>
      </c>
      <c r="C69" s="14"/>
      <c r="D69" s="16"/>
      <c r="E69" s="16"/>
      <c r="F69" s="20"/>
      <c r="G69" s="18"/>
      <c r="H69" s="18"/>
    </row>
    <row r="70" spans="1:8">
      <c r="A70" s="6"/>
      <c r="B70" s="6" t="s">
        <v>62</v>
      </c>
      <c r="C70" s="5">
        <v>3</v>
      </c>
      <c r="D70" s="9" t="s">
        <v>7</v>
      </c>
      <c r="E70" s="9" t="s">
        <v>8</v>
      </c>
      <c r="F70" s="13">
        <v>3</v>
      </c>
      <c r="G70" s="10" t="s">
        <v>9</v>
      </c>
      <c r="H70" s="11">
        <f>C70*F70</f>
        <v>9</v>
      </c>
    </row>
    <row r="71" spans="1:8">
      <c r="A71" s="6"/>
      <c r="B71" s="6" t="s">
        <v>64</v>
      </c>
      <c r="C71" s="5">
        <v>4</v>
      </c>
      <c r="D71" s="9" t="s">
        <v>7</v>
      </c>
      <c r="E71" s="9" t="s">
        <v>8</v>
      </c>
      <c r="F71" s="13">
        <v>3</v>
      </c>
      <c r="G71" s="10" t="s">
        <v>9</v>
      </c>
      <c r="H71" s="11">
        <f t="shared" ref="H71:H76" si="8">C71*F71</f>
        <v>12</v>
      </c>
    </row>
    <row r="72" spans="1:8">
      <c r="A72" s="6"/>
      <c r="B72" s="6" t="s">
        <v>63</v>
      </c>
      <c r="C72" s="5">
        <v>1</v>
      </c>
      <c r="D72" s="9" t="s">
        <v>7</v>
      </c>
      <c r="E72" s="9" t="s">
        <v>8</v>
      </c>
      <c r="F72" s="13">
        <v>3</v>
      </c>
      <c r="G72" s="10" t="s">
        <v>9</v>
      </c>
      <c r="H72" s="11">
        <f t="shared" si="8"/>
        <v>3</v>
      </c>
    </row>
    <row r="73" spans="1:8">
      <c r="A73" s="6"/>
      <c r="B73" s="6" t="s">
        <v>71</v>
      </c>
      <c r="C73" s="5">
        <v>2</v>
      </c>
      <c r="D73" s="9" t="s">
        <v>7</v>
      </c>
      <c r="E73" s="9" t="s">
        <v>8</v>
      </c>
      <c r="F73" s="13">
        <v>3</v>
      </c>
      <c r="G73" s="10" t="s">
        <v>9</v>
      </c>
      <c r="H73" s="11">
        <f t="shared" si="8"/>
        <v>6</v>
      </c>
    </row>
    <row r="74" spans="1:8">
      <c r="A74" s="6"/>
      <c r="B74" s="6" t="s">
        <v>65</v>
      </c>
      <c r="C74" s="5">
        <v>0</v>
      </c>
      <c r="D74" s="9" t="s">
        <v>7</v>
      </c>
      <c r="E74" s="9" t="s">
        <v>8</v>
      </c>
      <c r="F74" s="13">
        <v>3</v>
      </c>
      <c r="G74" s="10" t="s">
        <v>9</v>
      </c>
      <c r="H74" s="11">
        <f t="shared" si="8"/>
        <v>0</v>
      </c>
    </row>
    <row r="75" spans="1:8">
      <c r="A75" s="6"/>
      <c r="B75" s="6" t="s">
        <v>52</v>
      </c>
      <c r="C75" s="5">
        <v>0</v>
      </c>
      <c r="D75" s="9" t="s">
        <v>7</v>
      </c>
      <c r="E75" s="9" t="s">
        <v>8</v>
      </c>
      <c r="F75" s="13">
        <v>3</v>
      </c>
      <c r="G75" s="10" t="s">
        <v>9</v>
      </c>
      <c r="H75" s="11">
        <f t="shared" si="8"/>
        <v>0</v>
      </c>
    </row>
    <row r="76" spans="1:8">
      <c r="A76" s="6"/>
      <c r="B76" s="6" t="s">
        <v>32</v>
      </c>
      <c r="C76" s="5">
        <v>2</v>
      </c>
      <c r="D76" s="9" t="s">
        <v>10</v>
      </c>
      <c r="E76" s="9" t="s">
        <v>11</v>
      </c>
      <c r="F76" s="13">
        <v>2</v>
      </c>
      <c r="G76" s="10" t="s">
        <v>9</v>
      </c>
      <c r="H76" s="11">
        <f t="shared" si="8"/>
        <v>4</v>
      </c>
    </row>
    <row r="77" spans="1:8">
      <c r="A77" s="6"/>
      <c r="B77" s="6" t="s">
        <v>33</v>
      </c>
      <c r="C77" s="5">
        <v>24</v>
      </c>
      <c r="D77" s="9" t="s">
        <v>10</v>
      </c>
      <c r="E77" s="9" t="s">
        <v>12</v>
      </c>
      <c r="F77" s="13">
        <v>1</v>
      </c>
      <c r="G77" s="10" t="s">
        <v>9</v>
      </c>
      <c r="H77" s="11">
        <f>1*1</f>
        <v>1</v>
      </c>
    </row>
    <row r="78" spans="1:8">
      <c r="A78" s="6"/>
      <c r="B78" s="6" t="s">
        <v>34</v>
      </c>
      <c r="C78" s="5">
        <v>3</v>
      </c>
      <c r="D78" s="9" t="s">
        <v>10</v>
      </c>
      <c r="E78" s="9" t="s">
        <v>14</v>
      </c>
      <c r="F78" s="13">
        <v>0.5</v>
      </c>
      <c r="G78" s="10" t="s">
        <v>9</v>
      </c>
      <c r="H78" s="11">
        <f>0.5*C78</f>
        <v>1.5</v>
      </c>
    </row>
    <row r="79" spans="1:8">
      <c r="A79" s="6"/>
      <c r="B79" s="6" t="s">
        <v>35</v>
      </c>
      <c r="C79" s="5">
        <v>0</v>
      </c>
      <c r="D79" s="9" t="s">
        <v>15</v>
      </c>
      <c r="E79" s="9" t="s">
        <v>16</v>
      </c>
      <c r="F79" s="13">
        <v>2</v>
      </c>
      <c r="G79" s="10" t="s">
        <v>9</v>
      </c>
      <c r="H79" s="11">
        <f t="shared" ref="H79" si="9">C79*F79</f>
        <v>0</v>
      </c>
    </row>
    <row r="80" spans="1:8">
      <c r="A80" s="14"/>
      <c r="B80" s="14" t="s">
        <v>17</v>
      </c>
      <c r="C80" s="15"/>
      <c r="D80" s="16" t="s">
        <v>16</v>
      </c>
      <c r="E80" s="16" t="s">
        <v>16</v>
      </c>
      <c r="F80" s="17" t="s">
        <v>16</v>
      </c>
      <c r="G80" s="18" t="s">
        <v>16</v>
      </c>
      <c r="H80" s="19">
        <f>SUM(H70:H79)</f>
        <v>36.5</v>
      </c>
    </row>
    <row r="81" spans="1:8">
      <c r="A81" s="15" t="s">
        <v>18</v>
      </c>
      <c r="B81" s="14" t="s">
        <v>19</v>
      </c>
      <c r="C81" s="5"/>
      <c r="D81" s="9"/>
      <c r="E81" s="9"/>
      <c r="F81" s="13"/>
      <c r="G81" s="10"/>
      <c r="H81" s="11"/>
    </row>
    <row r="82" spans="1:8">
      <c r="A82" s="6"/>
      <c r="B82" s="6" t="s">
        <v>20</v>
      </c>
      <c r="C82" s="5">
        <v>1</v>
      </c>
      <c r="D82" s="9" t="s">
        <v>21</v>
      </c>
      <c r="E82" s="9" t="s">
        <v>16</v>
      </c>
      <c r="F82" s="13">
        <v>10</v>
      </c>
      <c r="G82" s="10" t="s">
        <v>9</v>
      </c>
      <c r="H82" s="11">
        <f t="shared" ref="H82:H83" si="10">C82*F82</f>
        <v>10</v>
      </c>
    </row>
    <row r="83" spans="1:8" ht="30">
      <c r="A83" s="6"/>
      <c r="B83" s="21" t="s">
        <v>22</v>
      </c>
      <c r="C83" s="5">
        <v>0</v>
      </c>
      <c r="D83" s="9" t="s">
        <v>21</v>
      </c>
      <c r="E83" s="9" t="s">
        <v>16</v>
      </c>
      <c r="F83" s="13">
        <v>1</v>
      </c>
      <c r="G83" s="10" t="s">
        <v>9</v>
      </c>
      <c r="H83" s="11">
        <f t="shared" si="10"/>
        <v>0</v>
      </c>
    </row>
    <row r="84" spans="1:8">
      <c r="A84" s="14"/>
      <c r="B84" s="14" t="s">
        <v>23</v>
      </c>
      <c r="C84" s="15"/>
      <c r="D84" s="16" t="s">
        <v>16</v>
      </c>
      <c r="E84" s="16" t="s">
        <v>16</v>
      </c>
      <c r="F84" s="17" t="s">
        <v>16</v>
      </c>
      <c r="G84" s="18" t="s">
        <v>16</v>
      </c>
      <c r="H84" s="19">
        <f>SUM(H82:H83)</f>
        <v>10</v>
      </c>
    </row>
    <row r="85" spans="1:8">
      <c r="A85" s="15" t="s">
        <v>24</v>
      </c>
      <c r="B85" s="14" t="s">
        <v>25</v>
      </c>
      <c r="C85" s="5"/>
      <c r="D85" s="9"/>
      <c r="E85" s="9"/>
      <c r="F85" s="13"/>
      <c r="G85" s="10"/>
      <c r="H85" s="11"/>
    </row>
    <row r="86" spans="1:8">
      <c r="A86" s="6"/>
      <c r="B86" s="6" t="s">
        <v>37</v>
      </c>
      <c r="C86" s="5">
        <v>2</v>
      </c>
      <c r="D86" s="9" t="s">
        <v>26</v>
      </c>
      <c r="E86" s="9" t="s">
        <v>16</v>
      </c>
      <c r="F86" s="13">
        <v>1</v>
      </c>
      <c r="G86" s="10" t="s">
        <v>9</v>
      </c>
      <c r="H86" s="11">
        <f t="shared" ref="H86" si="11">C86*F86</f>
        <v>2</v>
      </c>
    </row>
    <row r="87" spans="1:8">
      <c r="A87" s="15" t="s">
        <v>27</v>
      </c>
      <c r="B87" s="14" t="s">
        <v>28</v>
      </c>
      <c r="C87" s="5"/>
      <c r="D87" s="9"/>
      <c r="E87" s="9"/>
      <c r="F87" s="13"/>
      <c r="G87" s="10"/>
      <c r="H87" s="11"/>
    </row>
    <row r="88" spans="1:8">
      <c r="A88" s="6"/>
      <c r="B88" s="6" t="s">
        <v>29</v>
      </c>
      <c r="C88" s="5">
        <v>10</v>
      </c>
      <c r="D88" s="9" t="s">
        <v>30</v>
      </c>
      <c r="E88" s="9" t="s">
        <v>16</v>
      </c>
      <c r="F88" s="13">
        <v>1</v>
      </c>
      <c r="G88" s="10" t="s">
        <v>9</v>
      </c>
      <c r="H88" s="11">
        <f t="shared" ref="H88" si="12">C88*F88</f>
        <v>10</v>
      </c>
    </row>
    <row r="89" spans="1:8">
      <c r="A89" s="9"/>
      <c r="B89" s="20" t="s">
        <v>31</v>
      </c>
      <c r="C89" s="12"/>
      <c r="D89" s="12"/>
      <c r="E89" s="12"/>
      <c r="F89" s="12"/>
      <c r="G89" s="10"/>
      <c r="H89" s="15">
        <f>H80+H84+H86+H88</f>
        <v>58.5</v>
      </c>
    </row>
    <row r="94" spans="1:8" ht="15.75">
      <c r="A94" s="3" t="s">
        <v>204</v>
      </c>
      <c r="B94" s="3"/>
      <c r="C94" s="3"/>
      <c r="D94" s="3"/>
      <c r="E94" s="3"/>
      <c r="F94" s="3"/>
      <c r="G94" s="3"/>
      <c r="H94" s="3"/>
    </row>
    <row r="95" spans="1:8" ht="15.75">
      <c r="A95" s="22" t="s">
        <v>66</v>
      </c>
      <c r="B95" s="22"/>
      <c r="C95" s="22"/>
      <c r="D95" s="22"/>
      <c r="E95" s="22"/>
      <c r="F95" s="22"/>
      <c r="G95" s="22"/>
      <c r="H95" s="22"/>
    </row>
    <row r="96" spans="1:8" ht="15.75">
      <c r="A96" s="22" t="s">
        <v>39</v>
      </c>
      <c r="B96" s="22"/>
      <c r="C96" s="22"/>
      <c r="D96" s="22"/>
      <c r="E96" s="22"/>
      <c r="F96" s="22"/>
      <c r="G96" s="22"/>
      <c r="H96" s="22"/>
    </row>
    <row r="97" spans="1:8" ht="15.75">
      <c r="A97" s="22" t="s">
        <v>36</v>
      </c>
      <c r="B97" s="22"/>
      <c r="C97" s="22"/>
      <c r="D97" s="22"/>
      <c r="E97" s="22"/>
      <c r="F97" s="22"/>
      <c r="G97" s="22"/>
      <c r="H97" s="22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 ht="29.25">
      <c r="A99" s="7" t="s">
        <v>0</v>
      </c>
      <c r="B99" s="7" t="s">
        <v>1</v>
      </c>
      <c r="C99" s="7" t="s">
        <v>5</v>
      </c>
      <c r="D99" s="7" t="s">
        <v>6</v>
      </c>
      <c r="E99" s="27" t="s">
        <v>13</v>
      </c>
      <c r="F99" s="28"/>
      <c r="G99" s="29"/>
      <c r="H99" s="8" t="s">
        <v>4</v>
      </c>
    </row>
    <row r="100" spans="1:8">
      <c r="A100" s="15" t="s">
        <v>2</v>
      </c>
      <c r="B100" s="14" t="s">
        <v>3</v>
      </c>
      <c r="C100" s="14"/>
      <c r="D100" s="16"/>
      <c r="E100" s="16"/>
      <c r="F100" s="20"/>
      <c r="G100" s="18"/>
      <c r="H100" s="18"/>
    </row>
    <row r="101" spans="1:8">
      <c r="A101" s="6"/>
      <c r="B101" s="6" t="s">
        <v>67</v>
      </c>
      <c r="C101" s="5">
        <v>6</v>
      </c>
      <c r="D101" s="9" t="s">
        <v>7</v>
      </c>
      <c r="E101" s="9" t="s">
        <v>8</v>
      </c>
      <c r="F101" s="13">
        <v>3</v>
      </c>
      <c r="G101" s="10" t="s">
        <v>9</v>
      </c>
      <c r="H101" s="11">
        <f>C101*F101</f>
        <v>18</v>
      </c>
    </row>
    <row r="102" spans="1:8">
      <c r="A102" s="6"/>
      <c r="B102" s="6" t="s">
        <v>68</v>
      </c>
      <c r="C102" s="5">
        <v>2</v>
      </c>
      <c r="D102" s="9" t="s">
        <v>7</v>
      </c>
      <c r="E102" s="9" t="s">
        <v>8</v>
      </c>
      <c r="F102" s="13">
        <v>3</v>
      </c>
      <c r="G102" s="10" t="s">
        <v>9</v>
      </c>
      <c r="H102" s="11">
        <f t="shared" ref="H102:H107" si="13">C102*F102</f>
        <v>6</v>
      </c>
    </row>
    <row r="103" spans="1:8">
      <c r="A103" s="6"/>
      <c r="B103" s="6" t="s">
        <v>69</v>
      </c>
      <c r="C103" s="5">
        <v>0</v>
      </c>
      <c r="D103" s="9" t="s">
        <v>7</v>
      </c>
      <c r="E103" s="9" t="s">
        <v>8</v>
      </c>
      <c r="F103" s="13">
        <v>3</v>
      </c>
      <c r="G103" s="10" t="s">
        <v>9</v>
      </c>
      <c r="H103" s="11">
        <f t="shared" si="13"/>
        <v>0</v>
      </c>
    </row>
    <row r="104" spans="1:8">
      <c r="A104" s="6"/>
      <c r="B104" s="6" t="s">
        <v>70</v>
      </c>
      <c r="C104" s="5">
        <v>0</v>
      </c>
      <c r="D104" s="9" t="s">
        <v>7</v>
      </c>
      <c r="E104" s="9" t="s">
        <v>8</v>
      </c>
      <c r="F104" s="13">
        <v>3</v>
      </c>
      <c r="G104" s="10" t="s">
        <v>9</v>
      </c>
      <c r="H104" s="11">
        <f t="shared" si="13"/>
        <v>0</v>
      </c>
    </row>
    <row r="105" spans="1:8">
      <c r="A105" s="6"/>
      <c r="B105" s="6" t="s">
        <v>65</v>
      </c>
      <c r="C105" s="5">
        <v>0</v>
      </c>
      <c r="D105" s="9" t="s">
        <v>7</v>
      </c>
      <c r="E105" s="9" t="s">
        <v>8</v>
      </c>
      <c r="F105" s="13">
        <v>3</v>
      </c>
      <c r="G105" s="10" t="s">
        <v>9</v>
      </c>
      <c r="H105" s="11">
        <f t="shared" si="13"/>
        <v>0</v>
      </c>
    </row>
    <row r="106" spans="1:8">
      <c r="A106" s="6"/>
      <c r="B106" s="6" t="s">
        <v>52</v>
      </c>
      <c r="C106" s="5">
        <v>0</v>
      </c>
      <c r="D106" s="9" t="s">
        <v>7</v>
      </c>
      <c r="E106" s="9" t="s">
        <v>8</v>
      </c>
      <c r="F106" s="13">
        <v>3</v>
      </c>
      <c r="G106" s="10" t="s">
        <v>9</v>
      </c>
      <c r="H106" s="11">
        <f t="shared" si="13"/>
        <v>0</v>
      </c>
    </row>
    <row r="107" spans="1:8">
      <c r="A107" s="6"/>
      <c r="B107" s="6" t="s">
        <v>32</v>
      </c>
      <c r="C107" s="5">
        <v>1</v>
      </c>
      <c r="D107" s="9" t="s">
        <v>10</v>
      </c>
      <c r="E107" s="9" t="s">
        <v>11</v>
      </c>
      <c r="F107" s="13">
        <v>2</v>
      </c>
      <c r="G107" s="10" t="s">
        <v>9</v>
      </c>
      <c r="H107" s="11">
        <f t="shared" si="13"/>
        <v>2</v>
      </c>
    </row>
    <row r="108" spans="1:8">
      <c r="A108" s="6"/>
      <c r="B108" s="6" t="s">
        <v>33</v>
      </c>
      <c r="C108" s="5">
        <v>15</v>
      </c>
      <c r="D108" s="9" t="s">
        <v>10</v>
      </c>
      <c r="E108" s="9" t="s">
        <v>12</v>
      </c>
      <c r="F108" s="13">
        <v>1</v>
      </c>
      <c r="G108" s="10" t="s">
        <v>9</v>
      </c>
      <c r="H108" s="11">
        <f>1*1</f>
        <v>1</v>
      </c>
    </row>
    <row r="109" spans="1:8">
      <c r="A109" s="6"/>
      <c r="B109" s="6" t="s">
        <v>34</v>
      </c>
      <c r="C109" s="5">
        <v>3</v>
      </c>
      <c r="D109" s="9" t="s">
        <v>10</v>
      </c>
      <c r="E109" s="9" t="s">
        <v>14</v>
      </c>
      <c r="F109" s="13">
        <v>0.5</v>
      </c>
      <c r="G109" s="10" t="s">
        <v>9</v>
      </c>
      <c r="H109" s="11">
        <f>0.5*C109</f>
        <v>1.5</v>
      </c>
    </row>
    <row r="110" spans="1:8">
      <c r="A110" s="6"/>
      <c r="B110" s="6" t="s">
        <v>35</v>
      </c>
      <c r="C110" s="5">
        <v>0</v>
      </c>
      <c r="D110" s="9" t="s">
        <v>15</v>
      </c>
      <c r="E110" s="9" t="s">
        <v>16</v>
      </c>
      <c r="F110" s="13">
        <v>2</v>
      </c>
      <c r="G110" s="10" t="s">
        <v>9</v>
      </c>
      <c r="H110" s="11">
        <f t="shared" ref="H110" si="14">C110*F110</f>
        <v>0</v>
      </c>
    </row>
    <row r="111" spans="1:8">
      <c r="A111" s="14"/>
      <c r="B111" s="14" t="s">
        <v>17</v>
      </c>
      <c r="C111" s="15"/>
      <c r="D111" s="16" t="s">
        <v>16</v>
      </c>
      <c r="E111" s="16" t="s">
        <v>16</v>
      </c>
      <c r="F111" s="17" t="s">
        <v>16</v>
      </c>
      <c r="G111" s="18" t="s">
        <v>16</v>
      </c>
      <c r="H111" s="19">
        <f>SUM(H101:H110)</f>
        <v>28.5</v>
      </c>
    </row>
    <row r="112" spans="1:8">
      <c r="A112" s="15" t="s">
        <v>18</v>
      </c>
      <c r="B112" s="14" t="s">
        <v>19</v>
      </c>
      <c r="C112" s="5"/>
      <c r="D112" s="9"/>
      <c r="E112" s="9"/>
      <c r="F112" s="13"/>
      <c r="G112" s="10"/>
      <c r="H112" s="11"/>
    </row>
    <row r="113" spans="1:8">
      <c r="A113" s="6"/>
      <c r="B113" s="6" t="s">
        <v>20</v>
      </c>
      <c r="C113" s="5">
        <v>1</v>
      </c>
      <c r="D113" s="9" t="s">
        <v>21</v>
      </c>
      <c r="E113" s="9" t="s">
        <v>16</v>
      </c>
      <c r="F113" s="13">
        <v>10</v>
      </c>
      <c r="G113" s="10" t="s">
        <v>9</v>
      </c>
      <c r="H113" s="11">
        <f t="shared" ref="H113:H114" si="15">C113*F113</f>
        <v>10</v>
      </c>
    </row>
    <row r="114" spans="1:8" ht="30">
      <c r="A114" s="6"/>
      <c r="B114" s="21" t="s">
        <v>22</v>
      </c>
      <c r="C114" s="5">
        <v>0</v>
      </c>
      <c r="D114" s="9" t="s">
        <v>21</v>
      </c>
      <c r="E114" s="9" t="s">
        <v>16</v>
      </c>
      <c r="F114" s="13">
        <v>1</v>
      </c>
      <c r="G114" s="10" t="s">
        <v>9</v>
      </c>
      <c r="H114" s="11">
        <f t="shared" si="15"/>
        <v>0</v>
      </c>
    </row>
    <row r="115" spans="1:8">
      <c r="A115" s="14"/>
      <c r="B115" s="14" t="s">
        <v>23</v>
      </c>
      <c r="C115" s="15"/>
      <c r="D115" s="16" t="s">
        <v>16</v>
      </c>
      <c r="E115" s="16" t="s">
        <v>16</v>
      </c>
      <c r="F115" s="17" t="s">
        <v>16</v>
      </c>
      <c r="G115" s="18" t="s">
        <v>16</v>
      </c>
      <c r="H115" s="19">
        <f>SUM(H113:H114)</f>
        <v>10</v>
      </c>
    </row>
    <row r="116" spans="1:8">
      <c r="A116" s="15" t="s">
        <v>24</v>
      </c>
      <c r="B116" s="14" t="s">
        <v>25</v>
      </c>
      <c r="C116" s="5"/>
      <c r="D116" s="9"/>
      <c r="E116" s="9"/>
      <c r="F116" s="13"/>
      <c r="G116" s="10"/>
      <c r="H116" s="11"/>
    </row>
    <row r="117" spans="1:8">
      <c r="A117" s="6"/>
      <c r="B117" s="6" t="s">
        <v>37</v>
      </c>
      <c r="C117" s="5">
        <v>1</v>
      </c>
      <c r="D117" s="9" t="s">
        <v>26</v>
      </c>
      <c r="E117" s="9" t="s">
        <v>16</v>
      </c>
      <c r="F117" s="13">
        <v>1</v>
      </c>
      <c r="G117" s="10" t="s">
        <v>9</v>
      </c>
      <c r="H117" s="11">
        <f t="shared" ref="H117" si="16">C117*F117</f>
        <v>1</v>
      </c>
    </row>
    <row r="118" spans="1:8">
      <c r="A118" s="15" t="s">
        <v>27</v>
      </c>
      <c r="B118" s="14" t="s">
        <v>28</v>
      </c>
      <c r="C118" s="5"/>
      <c r="D118" s="9"/>
      <c r="E118" s="9"/>
      <c r="F118" s="13"/>
      <c r="G118" s="10"/>
      <c r="H118" s="11"/>
    </row>
    <row r="119" spans="1:8">
      <c r="A119" s="6"/>
      <c r="B119" s="6" t="s">
        <v>29</v>
      </c>
      <c r="C119" s="5">
        <v>4</v>
      </c>
      <c r="D119" s="9" t="s">
        <v>30</v>
      </c>
      <c r="E119" s="9" t="s">
        <v>16</v>
      </c>
      <c r="F119" s="13">
        <v>1</v>
      </c>
      <c r="G119" s="10" t="s">
        <v>9</v>
      </c>
      <c r="H119" s="11">
        <f t="shared" ref="H119" si="17">C119*F119</f>
        <v>4</v>
      </c>
    </row>
    <row r="120" spans="1:8">
      <c r="A120" s="9"/>
      <c r="B120" s="20" t="s">
        <v>31</v>
      </c>
      <c r="C120" s="12"/>
      <c r="D120" s="12"/>
      <c r="E120" s="12"/>
      <c r="F120" s="12"/>
      <c r="G120" s="10"/>
      <c r="H120" s="15">
        <f>H111+H115+H117+H119</f>
        <v>43.5</v>
      </c>
    </row>
    <row r="125" spans="1:8" ht="15.75">
      <c r="A125" s="3" t="s">
        <v>207</v>
      </c>
      <c r="B125" s="3"/>
      <c r="C125" s="3"/>
      <c r="D125" s="3"/>
      <c r="E125" s="3"/>
      <c r="F125" s="3"/>
      <c r="G125" s="3"/>
      <c r="H125" s="3"/>
    </row>
    <row r="126" spans="1:8" ht="15.75">
      <c r="A126" s="22" t="s">
        <v>208</v>
      </c>
      <c r="B126" s="22"/>
      <c r="C126" s="22"/>
      <c r="D126" s="22"/>
      <c r="E126" s="22"/>
      <c r="F126" s="22"/>
      <c r="G126" s="22"/>
      <c r="H126" s="22"/>
    </row>
    <row r="127" spans="1:8" ht="15.75">
      <c r="A127" s="22" t="s">
        <v>39</v>
      </c>
      <c r="B127" s="22"/>
      <c r="C127" s="22"/>
      <c r="D127" s="22"/>
      <c r="E127" s="22"/>
      <c r="F127" s="22"/>
      <c r="G127" s="22"/>
      <c r="H127" s="22"/>
    </row>
    <row r="128" spans="1:8" ht="15.75">
      <c r="A128" s="22" t="s">
        <v>36</v>
      </c>
      <c r="B128" s="22"/>
      <c r="C128" s="22"/>
      <c r="D128" s="22"/>
      <c r="E128" s="22"/>
      <c r="F128" s="22"/>
      <c r="G128" s="22"/>
      <c r="H128" s="22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 ht="29.25">
      <c r="A130" s="7" t="s">
        <v>0</v>
      </c>
      <c r="B130" s="7" t="s">
        <v>1</v>
      </c>
      <c r="C130" s="7" t="s">
        <v>5</v>
      </c>
      <c r="D130" s="7" t="s">
        <v>6</v>
      </c>
      <c r="E130" s="27" t="s">
        <v>13</v>
      </c>
      <c r="F130" s="28"/>
      <c r="G130" s="29"/>
      <c r="H130" s="8" t="s">
        <v>4</v>
      </c>
    </row>
    <row r="131" spans="1:8">
      <c r="A131" s="15" t="s">
        <v>2</v>
      </c>
      <c r="B131" s="14" t="s">
        <v>3</v>
      </c>
      <c r="C131" s="14"/>
      <c r="D131" s="16"/>
      <c r="E131" s="16"/>
      <c r="F131" s="20"/>
      <c r="G131" s="18"/>
      <c r="H131" s="18"/>
    </row>
    <row r="132" spans="1:8">
      <c r="A132" s="6"/>
      <c r="B132" s="6" t="s">
        <v>73</v>
      </c>
      <c r="C132" s="5">
        <v>2</v>
      </c>
      <c r="D132" s="9" t="s">
        <v>7</v>
      </c>
      <c r="E132" s="9" t="s">
        <v>8</v>
      </c>
      <c r="F132" s="13">
        <v>3</v>
      </c>
      <c r="G132" s="10" t="s">
        <v>9</v>
      </c>
      <c r="H132" s="11">
        <f>C132*F132</f>
        <v>6</v>
      </c>
    </row>
    <row r="133" spans="1:8">
      <c r="A133" s="6"/>
      <c r="B133" s="6" t="s">
        <v>74</v>
      </c>
      <c r="C133" s="5">
        <v>2</v>
      </c>
      <c r="D133" s="9" t="s">
        <v>7</v>
      </c>
      <c r="E133" s="9" t="s">
        <v>8</v>
      </c>
      <c r="F133" s="13">
        <v>3</v>
      </c>
      <c r="G133" s="10" t="s">
        <v>9</v>
      </c>
      <c r="H133" s="11">
        <f t="shared" ref="H133:H138" si="18">C133*F133</f>
        <v>6</v>
      </c>
    </row>
    <row r="134" spans="1:8">
      <c r="A134" s="6"/>
      <c r="B134" s="6" t="s">
        <v>72</v>
      </c>
      <c r="C134" s="5">
        <v>1</v>
      </c>
      <c r="D134" s="9" t="s">
        <v>7</v>
      </c>
      <c r="E134" s="9" t="s">
        <v>8</v>
      </c>
      <c r="F134" s="13">
        <v>3</v>
      </c>
      <c r="G134" s="10" t="s">
        <v>9</v>
      </c>
      <c r="H134" s="11">
        <f t="shared" si="18"/>
        <v>3</v>
      </c>
    </row>
    <row r="135" spans="1:8">
      <c r="A135" s="6"/>
      <c r="B135" s="6" t="s">
        <v>75</v>
      </c>
      <c r="C135" s="5">
        <v>3</v>
      </c>
      <c r="D135" s="9" t="s">
        <v>7</v>
      </c>
      <c r="E135" s="9" t="s">
        <v>8</v>
      </c>
      <c r="F135" s="13">
        <v>3</v>
      </c>
      <c r="G135" s="10" t="s">
        <v>9</v>
      </c>
      <c r="H135" s="11">
        <f t="shared" si="18"/>
        <v>9</v>
      </c>
    </row>
    <row r="136" spans="1:8">
      <c r="A136" s="6"/>
      <c r="B136" s="6" t="s">
        <v>102</v>
      </c>
      <c r="C136" s="5">
        <v>2</v>
      </c>
      <c r="D136" s="9" t="s">
        <v>7</v>
      </c>
      <c r="E136" s="9" t="s">
        <v>8</v>
      </c>
      <c r="F136" s="13">
        <v>3</v>
      </c>
      <c r="G136" s="10" t="s">
        <v>9</v>
      </c>
      <c r="H136" s="11">
        <f t="shared" si="18"/>
        <v>6</v>
      </c>
    </row>
    <row r="137" spans="1:8">
      <c r="A137" s="6"/>
      <c r="B137" s="6" t="s">
        <v>76</v>
      </c>
      <c r="C137" s="5">
        <v>2</v>
      </c>
      <c r="D137" s="9" t="s">
        <v>7</v>
      </c>
      <c r="E137" s="9" t="s">
        <v>8</v>
      </c>
      <c r="F137" s="13">
        <v>3</v>
      </c>
      <c r="G137" s="10" t="s">
        <v>9</v>
      </c>
      <c r="H137" s="11">
        <f t="shared" si="18"/>
        <v>6</v>
      </c>
    </row>
    <row r="138" spans="1:8">
      <c r="A138" s="6"/>
      <c r="B138" s="6" t="s">
        <v>32</v>
      </c>
      <c r="C138" s="5">
        <v>0</v>
      </c>
      <c r="D138" s="9" t="s">
        <v>10</v>
      </c>
      <c r="E138" s="9" t="s">
        <v>11</v>
      </c>
      <c r="F138" s="13">
        <v>2</v>
      </c>
      <c r="G138" s="10" t="s">
        <v>9</v>
      </c>
      <c r="H138" s="11">
        <f t="shared" si="18"/>
        <v>0</v>
      </c>
    </row>
    <row r="139" spans="1:8">
      <c r="A139" s="6"/>
      <c r="B139" s="6" t="s">
        <v>33</v>
      </c>
      <c r="C139" s="5">
        <v>18</v>
      </c>
      <c r="D139" s="9" t="s">
        <v>10</v>
      </c>
      <c r="E139" s="9" t="s">
        <v>12</v>
      </c>
      <c r="F139" s="13">
        <v>1</v>
      </c>
      <c r="G139" s="10" t="s">
        <v>9</v>
      </c>
      <c r="H139" s="11">
        <f>1*1</f>
        <v>1</v>
      </c>
    </row>
    <row r="140" spans="1:8">
      <c r="A140" s="6"/>
      <c r="B140" s="6" t="s">
        <v>34</v>
      </c>
      <c r="C140" s="5">
        <v>3</v>
      </c>
      <c r="D140" s="9" t="s">
        <v>10</v>
      </c>
      <c r="E140" s="9" t="s">
        <v>14</v>
      </c>
      <c r="F140" s="13">
        <v>0.5</v>
      </c>
      <c r="G140" s="10" t="s">
        <v>9</v>
      </c>
      <c r="H140" s="11">
        <f>0.5*C140</f>
        <v>1.5</v>
      </c>
    </row>
    <row r="141" spans="1:8">
      <c r="A141" s="6"/>
      <c r="B141" s="6" t="s">
        <v>35</v>
      </c>
      <c r="C141" s="5">
        <v>0</v>
      </c>
      <c r="D141" s="9" t="s">
        <v>15</v>
      </c>
      <c r="E141" s="9" t="s">
        <v>16</v>
      </c>
      <c r="F141" s="13">
        <v>2</v>
      </c>
      <c r="G141" s="10" t="s">
        <v>9</v>
      </c>
      <c r="H141" s="11">
        <f t="shared" ref="H141" si="19">C141*F141</f>
        <v>0</v>
      </c>
    </row>
    <row r="142" spans="1:8">
      <c r="A142" s="14"/>
      <c r="B142" s="14" t="s">
        <v>17</v>
      </c>
      <c r="C142" s="15"/>
      <c r="D142" s="16" t="s">
        <v>16</v>
      </c>
      <c r="E142" s="16" t="s">
        <v>16</v>
      </c>
      <c r="F142" s="17" t="s">
        <v>16</v>
      </c>
      <c r="G142" s="18" t="s">
        <v>16</v>
      </c>
      <c r="H142" s="19">
        <f>SUM(H132:H141)</f>
        <v>38.5</v>
      </c>
    </row>
    <row r="143" spans="1:8">
      <c r="A143" s="15" t="s">
        <v>18</v>
      </c>
      <c r="B143" s="14" t="s">
        <v>19</v>
      </c>
      <c r="C143" s="5"/>
      <c r="D143" s="9"/>
      <c r="E143" s="9"/>
      <c r="F143" s="13"/>
      <c r="G143" s="10"/>
      <c r="H143" s="11"/>
    </row>
    <row r="144" spans="1:8">
      <c r="A144" s="6"/>
      <c r="B144" s="6" t="s">
        <v>20</v>
      </c>
      <c r="C144" s="5">
        <v>1</v>
      </c>
      <c r="D144" s="9" t="s">
        <v>21</v>
      </c>
      <c r="E144" s="9" t="s">
        <v>16</v>
      </c>
      <c r="F144" s="13">
        <v>10</v>
      </c>
      <c r="G144" s="10" t="s">
        <v>9</v>
      </c>
      <c r="H144" s="11">
        <f t="shared" ref="H144:H145" si="20">C144*F144</f>
        <v>10</v>
      </c>
    </row>
    <row r="145" spans="1:8" ht="30">
      <c r="A145" s="6"/>
      <c r="B145" s="21" t="s">
        <v>22</v>
      </c>
      <c r="C145" s="5">
        <v>0</v>
      </c>
      <c r="D145" s="9" t="s">
        <v>21</v>
      </c>
      <c r="E145" s="9" t="s">
        <v>16</v>
      </c>
      <c r="F145" s="13">
        <v>1</v>
      </c>
      <c r="G145" s="10" t="s">
        <v>9</v>
      </c>
      <c r="H145" s="11">
        <f t="shared" si="20"/>
        <v>0</v>
      </c>
    </row>
    <row r="146" spans="1:8">
      <c r="A146" s="14"/>
      <c r="B146" s="14" t="s">
        <v>23</v>
      </c>
      <c r="C146" s="15"/>
      <c r="D146" s="16" t="s">
        <v>16</v>
      </c>
      <c r="E146" s="16" t="s">
        <v>16</v>
      </c>
      <c r="F146" s="17" t="s">
        <v>16</v>
      </c>
      <c r="G146" s="18" t="s">
        <v>16</v>
      </c>
      <c r="H146" s="19">
        <f>SUM(H144:H145)</f>
        <v>10</v>
      </c>
    </row>
    <row r="147" spans="1:8">
      <c r="A147" s="15" t="s">
        <v>24</v>
      </c>
      <c r="B147" s="14" t="s">
        <v>25</v>
      </c>
      <c r="C147" s="5"/>
      <c r="D147" s="9"/>
      <c r="E147" s="9"/>
      <c r="F147" s="13"/>
      <c r="G147" s="10"/>
      <c r="H147" s="11"/>
    </row>
    <row r="148" spans="1:8">
      <c r="A148" s="6"/>
      <c r="B148" s="6" t="s">
        <v>37</v>
      </c>
      <c r="C148" s="5">
        <v>1</v>
      </c>
      <c r="D148" s="9" t="s">
        <v>26</v>
      </c>
      <c r="E148" s="9" t="s">
        <v>16</v>
      </c>
      <c r="F148" s="13">
        <v>1</v>
      </c>
      <c r="G148" s="10" t="s">
        <v>9</v>
      </c>
      <c r="H148" s="11">
        <f t="shared" ref="H148" si="21">C148*F148</f>
        <v>1</v>
      </c>
    </row>
    <row r="149" spans="1:8">
      <c r="A149" s="15" t="s">
        <v>27</v>
      </c>
      <c r="B149" s="14" t="s">
        <v>28</v>
      </c>
      <c r="C149" s="5"/>
      <c r="D149" s="9"/>
      <c r="E149" s="9"/>
      <c r="F149" s="13"/>
      <c r="G149" s="10"/>
      <c r="H149" s="11"/>
    </row>
    <row r="150" spans="1:8">
      <c r="A150" s="6"/>
      <c r="B150" s="6" t="s">
        <v>29</v>
      </c>
      <c r="C150" s="5">
        <v>1</v>
      </c>
      <c r="D150" s="9" t="s">
        <v>30</v>
      </c>
      <c r="E150" s="9" t="s">
        <v>16</v>
      </c>
      <c r="F150" s="13">
        <v>1</v>
      </c>
      <c r="G150" s="10" t="s">
        <v>9</v>
      </c>
      <c r="H150" s="11">
        <f t="shared" ref="H150" si="22">C150*F150</f>
        <v>1</v>
      </c>
    </row>
    <row r="151" spans="1:8">
      <c r="A151" s="9"/>
      <c r="B151" s="20" t="s">
        <v>31</v>
      </c>
      <c r="C151" s="12"/>
      <c r="D151" s="12"/>
      <c r="E151" s="12"/>
      <c r="F151" s="12"/>
      <c r="G151" s="10"/>
      <c r="H151" s="15">
        <f>H142+H146+H148+H150</f>
        <v>50.5</v>
      </c>
    </row>
    <row r="156" spans="1:8" ht="15.75">
      <c r="A156" s="3" t="s">
        <v>209</v>
      </c>
      <c r="B156" s="3"/>
      <c r="C156" s="3"/>
      <c r="D156" s="3"/>
      <c r="E156" s="3"/>
      <c r="F156" s="3"/>
      <c r="G156" s="3"/>
      <c r="H156" s="3"/>
    </row>
    <row r="157" spans="1:8" ht="15.75">
      <c r="A157" s="22" t="s">
        <v>77</v>
      </c>
      <c r="B157" s="22"/>
      <c r="C157" s="22"/>
      <c r="D157" s="22"/>
      <c r="E157" s="22"/>
      <c r="F157" s="22"/>
      <c r="G157" s="22"/>
      <c r="H157" s="22"/>
    </row>
    <row r="158" spans="1:8" ht="15.75">
      <c r="A158" s="22" t="s">
        <v>39</v>
      </c>
      <c r="B158" s="22"/>
      <c r="C158" s="22"/>
      <c r="D158" s="22"/>
      <c r="E158" s="22"/>
      <c r="F158" s="22"/>
      <c r="G158" s="22"/>
      <c r="H158" s="22"/>
    </row>
    <row r="159" spans="1:8" ht="15.75">
      <c r="A159" s="22" t="s">
        <v>36</v>
      </c>
      <c r="B159" s="22"/>
      <c r="C159" s="22"/>
      <c r="D159" s="22"/>
      <c r="E159" s="22"/>
      <c r="F159" s="22"/>
      <c r="G159" s="22"/>
      <c r="H159" s="22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 ht="29.25">
      <c r="A161" s="7" t="s">
        <v>0</v>
      </c>
      <c r="B161" s="7" t="s">
        <v>1</v>
      </c>
      <c r="C161" s="7" t="s">
        <v>5</v>
      </c>
      <c r="D161" s="7" t="s">
        <v>6</v>
      </c>
      <c r="E161" s="27" t="s">
        <v>13</v>
      </c>
      <c r="F161" s="28"/>
      <c r="G161" s="29"/>
      <c r="H161" s="8" t="s">
        <v>4</v>
      </c>
    </row>
    <row r="162" spans="1:8">
      <c r="A162" s="15" t="s">
        <v>2</v>
      </c>
      <c r="B162" s="14" t="s">
        <v>3</v>
      </c>
      <c r="C162" s="14"/>
      <c r="D162" s="16"/>
      <c r="E162" s="16"/>
      <c r="F162" s="20"/>
      <c r="G162" s="18"/>
      <c r="H162" s="18"/>
    </row>
    <row r="163" spans="1:8">
      <c r="A163" s="6"/>
      <c r="B163" s="6" t="s">
        <v>78</v>
      </c>
      <c r="C163" s="5">
        <v>4</v>
      </c>
      <c r="D163" s="9" t="s">
        <v>7</v>
      </c>
      <c r="E163" s="9" t="s">
        <v>8</v>
      </c>
      <c r="F163" s="13">
        <v>3</v>
      </c>
      <c r="G163" s="10" t="s">
        <v>9</v>
      </c>
      <c r="H163" s="11">
        <f>C163*F163</f>
        <v>12</v>
      </c>
    </row>
    <row r="164" spans="1:8">
      <c r="A164" s="6"/>
      <c r="B164" s="6" t="s">
        <v>79</v>
      </c>
      <c r="C164" s="5">
        <v>2</v>
      </c>
      <c r="D164" s="9" t="s">
        <v>7</v>
      </c>
      <c r="E164" s="9" t="s">
        <v>8</v>
      </c>
      <c r="F164" s="13">
        <v>3</v>
      </c>
      <c r="G164" s="10" t="s">
        <v>9</v>
      </c>
      <c r="H164" s="11">
        <f t="shared" ref="H164:H169" si="23">C164*F164</f>
        <v>6</v>
      </c>
    </row>
    <row r="165" spans="1:8">
      <c r="A165" s="6"/>
      <c r="B165" s="6" t="s">
        <v>80</v>
      </c>
      <c r="C165" s="5">
        <v>1</v>
      </c>
      <c r="D165" s="9" t="s">
        <v>7</v>
      </c>
      <c r="E165" s="9" t="s">
        <v>8</v>
      </c>
      <c r="F165" s="13">
        <v>3</v>
      </c>
      <c r="G165" s="10" t="s">
        <v>9</v>
      </c>
      <c r="H165" s="11">
        <f t="shared" si="23"/>
        <v>3</v>
      </c>
    </row>
    <row r="166" spans="1:8">
      <c r="A166" s="6"/>
      <c r="B166" s="6" t="s">
        <v>81</v>
      </c>
      <c r="C166" s="5">
        <v>3</v>
      </c>
      <c r="D166" s="9" t="s">
        <v>7</v>
      </c>
      <c r="E166" s="9" t="s">
        <v>8</v>
      </c>
      <c r="F166" s="13">
        <v>3</v>
      </c>
      <c r="G166" s="10" t="s">
        <v>9</v>
      </c>
      <c r="H166" s="11">
        <f t="shared" si="23"/>
        <v>9</v>
      </c>
    </row>
    <row r="167" spans="1:8">
      <c r="A167" s="6"/>
      <c r="B167" s="6" t="s">
        <v>82</v>
      </c>
      <c r="C167" s="5">
        <v>2</v>
      </c>
      <c r="D167" s="9" t="s">
        <v>7</v>
      </c>
      <c r="E167" s="9" t="s">
        <v>8</v>
      </c>
      <c r="F167" s="13">
        <v>3</v>
      </c>
      <c r="G167" s="10" t="s">
        <v>9</v>
      </c>
      <c r="H167" s="11">
        <f t="shared" si="23"/>
        <v>6</v>
      </c>
    </row>
    <row r="168" spans="1:8">
      <c r="A168" s="6"/>
      <c r="B168" s="6" t="s">
        <v>52</v>
      </c>
      <c r="C168" s="5">
        <v>0</v>
      </c>
      <c r="D168" s="9" t="s">
        <v>7</v>
      </c>
      <c r="E168" s="9" t="s">
        <v>8</v>
      </c>
      <c r="F168" s="13">
        <v>3</v>
      </c>
      <c r="G168" s="10" t="s">
        <v>9</v>
      </c>
      <c r="H168" s="11">
        <f t="shared" si="23"/>
        <v>0</v>
      </c>
    </row>
    <row r="169" spans="1:8">
      <c r="A169" s="6"/>
      <c r="B169" s="6" t="s">
        <v>32</v>
      </c>
      <c r="C169" s="5">
        <v>1</v>
      </c>
      <c r="D169" s="9" t="s">
        <v>10</v>
      </c>
      <c r="E169" s="9" t="s">
        <v>11</v>
      </c>
      <c r="F169" s="13">
        <v>2</v>
      </c>
      <c r="G169" s="10" t="s">
        <v>9</v>
      </c>
      <c r="H169" s="11">
        <f t="shared" si="23"/>
        <v>2</v>
      </c>
    </row>
    <row r="170" spans="1:8">
      <c r="A170" s="6"/>
      <c r="B170" s="6" t="s">
        <v>33</v>
      </c>
      <c r="C170" s="5">
        <v>21</v>
      </c>
      <c r="D170" s="9" t="s">
        <v>10</v>
      </c>
      <c r="E170" s="9" t="s">
        <v>12</v>
      </c>
      <c r="F170" s="13">
        <v>1</v>
      </c>
      <c r="G170" s="10" t="s">
        <v>9</v>
      </c>
      <c r="H170" s="11">
        <f>1*1</f>
        <v>1</v>
      </c>
    </row>
    <row r="171" spans="1:8">
      <c r="A171" s="6"/>
      <c r="B171" s="6" t="s">
        <v>34</v>
      </c>
      <c r="C171" s="5">
        <v>0</v>
      </c>
      <c r="D171" s="9" t="s">
        <v>10</v>
      </c>
      <c r="E171" s="9" t="s">
        <v>14</v>
      </c>
      <c r="F171" s="13">
        <v>0.5</v>
      </c>
      <c r="G171" s="10" t="s">
        <v>9</v>
      </c>
      <c r="H171" s="11">
        <f>0.5*C171</f>
        <v>0</v>
      </c>
    </row>
    <row r="172" spans="1:8">
      <c r="A172" s="6"/>
      <c r="B172" s="6" t="s">
        <v>35</v>
      </c>
      <c r="C172" s="5">
        <v>0</v>
      </c>
      <c r="D172" s="9" t="s">
        <v>15</v>
      </c>
      <c r="E172" s="9" t="s">
        <v>16</v>
      </c>
      <c r="F172" s="13">
        <v>2</v>
      </c>
      <c r="G172" s="10" t="s">
        <v>9</v>
      </c>
      <c r="H172" s="11">
        <f t="shared" ref="H172" si="24">C172*F172</f>
        <v>0</v>
      </c>
    </row>
    <row r="173" spans="1:8">
      <c r="A173" s="14"/>
      <c r="B173" s="14" t="s">
        <v>17</v>
      </c>
      <c r="C173" s="15"/>
      <c r="D173" s="16" t="s">
        <v>16</v>
      </c>
      <c r="E173" s="16" t="s">
        <v>16</v>
      </c>
      <c r="F173" s="17" t="s">
        <v>16</v>
      </c>
      <c r="G173" s="18" t="s">
        <v>16</v>
      </c>
      <c r="H173" s="19">
        <f>SUM(H163:H172)</f>
        <v>39</v>
      </c>
    </row>
    <row r="174" spans="1:8">
      <c r="A174" s="15" t="s">
        <v>18</v>
      </c>
      <c r="B174" s="14" t="s">
        <v>19</v>
      </c>
      <c r="C174" s="5"/>
      <c r="D174" s="9"/>
      <c r="E174" s="9"/>
      <c r="F174" s="13"/>
      <c r="G174" s="10"/>
      <c r="H174" s="11"/>
    </row>
    <row r="175" spans="1:8">
      <c r="A175" s="6"/>
      <c r="B175" s="6" t="s">
        <v>20</v>
      </c>
      <c r="C175" s="5">
        <v>0</v>
      </c>
      <c r="D175" s="9" t="s">
        <v>21</v>
      </c>
      <c r="E175" s="9" t="s">
        <v>16</v>
      </c>
      <c r="F175" s="13">
        <v>10</v>
      </c>
      <c r="G175" s="10" t="s">
        <v>9</v>
      </c>
      <c r="H175" s="11">
        <f t="shared" ref="H175:H176" si="25">C175*F175</f>
        <v>0</v>
      </c>
    </row>
    <row r="176" spans="1:8" ht="30">
      <c r="A176" s="6"/>
      <c r="B176" s="21" t="s">
        <v>22</v>
      </c>
      <c r="C176" s="5">
        <v>0</v>
      </c>
      <c r="D176" s="9" t="s">
        <v>21</v>
      </c>
      <c r="E176" s="9" t="s">
        <v>16</v>
      </c>
      <c r="F176" s="13">
        <v>1</v>
      </c>
      <c r="G176" s="10" t="s">
        <v>9</v>
      </c>
      <c r="H176" s="11">
        <f t="shared" si="25"/>
        <v>0</v>
      </c>
    </row>
    <row r="177" spans="1:8">
      <c r="A177" s="14"/>
      <c r="B177" s="14" t="s">
        <v>23</v>
      </c>
      <c r="C177" s="15"/>
      <c r="D177" s="16" t="s">
        <v>16</v>
      </c>
      <c r="E177" s="16" t="s">
        <v>16</v>
      </c>
      <c r="F177" s="17" t="s">
        <v>16</v>
      </c>
      <c r="G177" s="18" t="s">
        <v>16</v>
      </c>
      <c r="H177" s="19">
        <f>SUM(H175:H176)</f>
        <v>0</v>
      </c>
    </row>
    <row r="178" spans="1:8">
      <c r="A178" s="15" t="s">
        <v>24</v>
      </c>
      <c r="B178" s="14" t="s">
        <v>25</v>
      </c>
      <c r="C178" s="5"/>
      <c r="D178" s="9"/>
      <c r="E178" s="9"/>
      <c r="F178" s="13"/>
      <c r="G178" s="10"/>
      <c r="H178" s="11"/>
    </row>
    <row r="179" spans="1:8">
      <c r="A179" s="6"/>
      <c r="B179" s="6" t="s">
        <v>37</v>
      </c>
      <c r="C179" s="5">
        <v>0</v>
      </c>
      <c r="D179" s="9" t="s">
        <v>26</v>
      </c>
      <c r="E179" s="9" t="s">
        <v>16</v>
      </c>
      <c r="F179" s="13">
        <v>1</v>
      </c>
      <c r="G179" s="10" t="s">
        <v>9</v>
      </c>
      <c r="H179" s="11">
        <f t="shared" ref="H179" si="26">C179*F179</f>
        <v>0</v>
      </c>
    </row>
    <row r="180" spans="1:8">
      <c r="A180" s="15" t="s">
        <v>27</v>
      </c>
      <c r="B180" s="14" t="s">
        <v>28</v>
      </c>
      <c r="C180" s="5"/>
      <c r="D180" s="9"/>
      <c r="E180" s="9"/>
      <c r="F180" s="13"/>
      <c r="G180" s="10"/>
      <c r="H180" s="11"/>
    </row>
    <row r="181" spans="1:8">
      <c r="A181" s="6"/>
      <c r="B181" s="6" t="s">
        <v>29</v>
      </c>
      <c r="C181" s="5">
        <v>6</v>
      </c>
      <c r="D181" s="9" t="s">
        <v>30</v>
      </c>
      <c r="E181" s="9" t="s">
        <v>16</v>
      </c>
      <c r="F181" s="13">
        <v>1</v>
      </c>
      <c r="G181" s="10" t="s">
        <v>9</v>
      </c>
      <c r="H181" s="11">
        <f t="shared" ref="H181" si="27">C181*F181</f>
        <v>6</v>
      </c>
    </row>
    <row r="182" spans="1:8">
      <c r="A182" s="9"/>
      <c r="B182" s="20" t="s">
        <v>31</v>
      </c>
      <c r="C182" s="12"/>
      <c r="D182" s="12"/>
      <c r="E182" s="12"/>
      <c r="F182" s="12"/>
      <c r="G182" s="10"/>
      <c r="H182" s="15">
        <f>H173+H177+H179+H181</f>
        <v>45</v>
      </c>
    </row>
    <row r="187" spans="1:8" ht="15.75">
      <c r="A187" s="3" t="s">
        <v>210</v>
      </c>
      <c r="B187" s="3"/>
      <c r="C187" s="3"/>
      <c r="D187" s="3"/>
      <c r="E187" s="3"/>
      <c r="F187" s="3"/>
      <c r="G187" s="3"/>
      <c r="H187" s="3"/>
    </row>
    <row r="188" spans="1:8" ht="15.75">
      <c r="A188" s="22" t="s">
        <v>83</v>
      </c>
      <c r="B188" s="22"/>
      <c r="C188" s="22"/>
      <c r="D188" s="22"/>
      <c r="E188" s="22"/>
      <c r="F188" s="22"/>
      <c r="G188" s="22"/>
      <c r="H188" s="22"/>
    </row>
    <row r="189" spans="1:8" ht="15.75">
      <c r="A189" s="22" t="s">
        <v>39</v>
      </c>
      <c r="B189" s="22"/>
      <c r="C189" s="22"/>
      <c r="D189" s="22"/>
      <c r="E189" s="22"/>
      <c r="F189" s="22"/>
      <c r="G189" s="22"/>
      <c r="H189" s="22"/>
    </row>
    <row r="190" spans="1:8" ht="15.75">
      <c r="A190" s="22" t="s">
        <v>36</v>
      </c>
      <c r="B190" s="22"/>
      <c r="C190" s="22"/>
      <c r="D190" s="22"/>
      <c r="E190" s="22"/>
      <c r="F190" s="22"/>
      <c r="G190" s="22"/>
      <c r="H190" s="22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 ht="29.25">
      <c r="A192" s="7" t="s">
        <v>0</v>
      </c>
      <c r="B192" s="7" t="s">
        <v>1</v>
      </c>
      <c r="C192" s="7" t="s">
        <v>5</v>
      </c>
      <c r="D192" s="7" t="s">
        <v>6</v>
      </c>
      <c r="E192" s="27" t="s">
        <v>13</v>
      </c>
      <c r="F192" s="28"/>
      <c r="G192" s="29"/>
      <c r="H192" s="8" t="s">
        <v>4</v>
      </c>
    </row>
    <row r="193" spans="1:8">
      <c r="A193" s="15" t="s">
        <v>2</v>
      </c>
      <c r="B193" s="14" t="s">
        <v>3</v>
      </c>
      <c r="C193" s="14"/>
      <c r="D193" s="16"/>
      <c r="E193" s="16"/>
      <c r="F193" s="20"/>
      <c r="G193" s="18"/>
      <c r="H193" s="18"/>
    </row>
    <row r="194" spans="1:8">
      <c r="A194" s="6"/>
      <c r="B194" s="6" t="s">
        <v>84</v>
      </c>
      <c r="C194" s="5">
        <v>2</v>
      </c>
      <c r="D194" s="9" t="s">
        <v>7</v>
      </c>
      <c r="E194" s="9" t="s">
        <v>8</v>
      </c>
      <c r="F194" s="13">
        <v>3</v>
      </c>
      <c r="G194" s="10" t="s">
        <v>9</v>
      </c>
      <c r="H194" s="11">
        <f>C194*F194</f>
        <v>6</v>
      </c>
    </row>
    <row r="195" spans="1:8">
      <c r="A195" s="6"/>
      <c r="B195" s="6" t="s">
        <v>85</v>
      </c>
      <c r="C195" s="5">
        <v>2</v>
      </c>
      <c r="D195" s="9" t="s">
        <v>7</v>
      </c>
      <c r="E195" s="9" t="s">
        <v>8</v>
      </c>
      <c r="F195" s="13">
        <v>3</v>
      </c>
      <c r="G195" s="10" t="s">
        <v>9</v>
      </c>
      <c r="H195" s="11">
        <f t="shared" ref="H195:H200" si="28">C195*F195</f>
        <v>6</v>
      </c>
    </row>
    <row r="196" spans="1:8">
      <c r="A196" s="6"/>
      <c r="B196" s="6" t="s">
        <v>86</v>
      </c>
      <c r="C196" s="5">
        <v>2</v>
      </c>
      <c r="D196" s="9" t="s">
        <v>7</v>
      </c>
      <c r="E196" s="9" t="s">
        <v>8</v>
      </c>
      <c r="F196" s="13">
        <v>3</v>
      </c>
      <c r="G196" s="10" t="s">
        <v>9</v>
      </c>
      <c r="H196" s="11">
        <f t="shared" si="28"/>
        <v>6</v>
      </c>
    </row>
    <row r="197" spans="1:8">
      <c r="A197" s="6"/>
      <c r="B197" s="6" t="s">
        <v>87</v>
      </c>
      <c r="C197" s="5">
        <v>1</v>
      </c>
      <c r="D197" s="9" t="s">
        <v>7</v>
      </c>
      <c r="E197" s="9" t="s">
        <v>8</v>
      </c>
      <c r="F197" s="13">
        <v>3</v>
      </c>
      <c r="G197" s="10" t="s">
        <v>9</v>
      </c>
      <c r="H197" s="11">
        <f t="shared" si="28"/>
        <v>3</v>
      </c>
    </row>
    <row r="198" spans="1:8">
      <c r="A198" s="6"/>
      <c r="B198" s="6" t="s">
        <v>88</v>
      </c>
      <c r="C198" s="5">
        <v>3</v>
      </c>
      <c r="D198" s="9" t="s">
        <v>7</v>
      </c>
      <c r="E198" s="9" t="s">
        <v>8</v>
      </c>
      <c r="F198" s="13">
        <v>3</v>
      </c>
      <c r="G198" s="10" t="s">
        <v>9</v>
      </c>
      <c r="H198" s="11">
        <f t="shared" si="28"/>
        <v>9</v>
      </c>
    </row>
    <row r="199" spans="1:8">
      <c r="A199" s="6"/>
      <c r="B199" s="6" t="s">
        <v>52</v>
      </c>
      <c r="C199" s="5">
        <v>0</v>
      </c>
      <c r="D199" s="9" t="s">
        <v>7</v>
      </c>
      <c r="E199" s="9" t="s">
        <v>8</v>
      </c>
      <c r="F199" s="13">
        <v>3</v>
      </c>
      <c r="G199" s="10" t="s">
        <v>9</v>
      </c>
      <c r="H199" s="11">
        <f t="shared" si="28"/>
        <v>0</v>
      </c>
    </row>
    <row r="200" spans="1:8">
      <c r="A200" s="6"/>
      <c r="B200" s="6" t="s">
        <v>32</v>
      </c>
      <c r="C200" s="5">
        <v>3</v>
      </c>
      <c r="D200" s="9" t="s">
        <v>10</v>
      </c>
      <c r="E200" s="9" t="s">
        <v>11</v>
      </c>
      <c r="F200" s="13">
        <v>2</v>
      </c>
      <c r="G200" s="10" t="s">
        <v>9</v>
      </c>
      <c r="H200" s="11">
        <f t="shared" si="28"/>
        <v>6</v>
      </c>
    </row>
    <row r="201" spans="1:8">
      <c r="A201" s="6"/>
      <c r="B201" s="6" t="s">
        <v>33</v>
      </c>
      <c r="C201" s="5">
        <v>38</v>
      </c>
      <c r="D201" s="9" t="s">
        <v>10</v>
      </c>
      <c r="E201" s="9" t="s">
        <v>12</v>
      </c>
      <c r="F201" s="13">
        <v>1</v>
      </c>
      <c r="G201" s="10" t="s">
        <v>9</v>
      </c>
      <c r="H201" s="11">
        <f>1*1</f>
        <v>1</v>
      </c>
    </row>
    <row r="202" spans="1:8">
      <c r="A202" s="6"/>
      <c r="B202" s="6" t="s">
        <v>34</v>
      </c>
      <c r="C202" s="5">
        <v>11</v>
      </c>
      <c r="D202" s="9" t="s">
        <v>10</v>
      </c>
      <c r="E202" s="9" t="s">
        <v>14</v>
      </c>
      <c r="F202" s="13">
        <v>0.5</v>
      </c>
      <c r="G202" s="10" t="s">
        <v>9</v>
      </c>
      <c r="H202" s="11">
        <f>0.5*C202</f>
        <v>5.5</v>
      </c>
    </row>
    <row r="203" spans="1:8">
      <c r="A203" s="6"/>
      <c r="B203" s="6" t="s">
        <v>35</v>
      </c>
      <c r="C203" s="5">
        <v>0</v>
      </c>
      <c r="D203" s="9" t="s">
        <v>15</v>
      </c>
      <c r="E203" s="9" t="s">
        <v>16</v>
      </c>
      <c r="F203" s="13">
        <v>2</v>
      </c>
      <c r="G203" s="10" t="s">
        <v>9</v>
      </c>
      <c r="H203" s="11">
        <f t="shared" ref="H203" si="29">C203*F203</f>
        <v>0</v>
      </c>
    </row>
    <row r="204" spans="1:8">
      <c r="A204" s="14"/>
      <c r="B204" s="14" t="s">
        <v>17</v>
      </c>
      <c r="C204" s="15"/>
      <c r="D204" s="16" t="s">
        <v>16</v>
      </c>
      <c r="E204" s="16" t="s">
        <v>16</v>
      </c>
      <c r="F204" s="17" t="s">
        <v>16</v>
      </c>
      <c r="G204" s="18" t="s">
        <v>16</v>
      </c>
      <c r="H204" s="19">
        <f>SUM(H194:H203)</f>
        <v>42.5</v>
      </c>
    </row>
    <row r="205" spans="1:8">
      <c r="A205" s="15" t="s">
        <v>18</v>
      </c>
      <c r="B205" s="14" t="s">
        <v>19</v>
      </c>
      <c r="C205" s="5"/>
      <c r="D205" s="9"/>
      <c r="E205" s="9"/>
      <c r="F205" s="13"/>
      <c r="G205" s="10"/>
      <c r="H205" s="11"/>
    </row>
    <row r="206" spans="1:8">
      <c r="A206" s="6"/>
      <c r="B206" s="6" t="s">
        <v>20</v>
      </c>
      <c r="C206" s="5">
        <v>1</v>
      </c>
      <c r="D206" s="9" t="s">
        <v>21</v>
      </c>
      <c r="E206" s="9" t="s">
        <v>16</v>
      </c>
      <c r="F206" s="13">
        <v>10</v>
      </c>
      <c r="G206" s="10" t="s">
        <v>9</v>
      </c>
      <c r="H206" s="11">
        <f t="shared" ref="H206:H207" si="30">C206*F206</f>
        <v>10</v>
      </c>
    </row>
    <row r="207" spans="1:8" ht="30">
      <c r="A207" s="6"/>
      <c r="B207" s="21" t="s">
        <v>22</v>
      </c>
      <c r="C207" s="5">
        <v>0</v>
      </c>
      <c r="D207" s="9" t="s">
        <v>21</v>
      </c>
      <c r="E207" s="9" t="s">
        <v>16</v>
      </c>
      <c r="F207" s="13">
        <v>1</v>
      </c>
      <c r="G207" s="10" t="s">
        <v>9</v>
      </c>
      <c r="H207" s="11">
        <f t="shared" si="30"/>
        <v>0</v>
      </c>
    </row>
    <row r="208" spans="1:8">
      <c r="A208" s="14"/>
      <c r="B208" s="14" t="s">
        <v>23</v>
      </c>
      <c r="C208" s="15"/>
      <c r="D208" s="16" t="s">
        <v>16</v>
      </c>
      <c r="E208" s="16" t="s">
        <v>16</v>
      </c>
      <c r="F208" s="17" t="s">
        <v>16</v>
      </c>
      <c r="G208" s="18" t="s">
        <v>16</v>
      </c>
      <c r="H208" s="19">
        <f>SUM(H206:H207)</f>
        <v>10</v>
      </c>
    </row>
    <row r="209" spans="1:8">
      <c r="A209" s="15" t="s">
        <v>24</v>
      </c>
      <c r="B209" s="14" t="s">
        <v>25</v>
      </c>
      <c r="C209" s="5"/>
      <c r="D209" s="9"/>
      <c r="E209" s="9"/>
      <c r="F209" s="13"/>
      <c r="G209" s="10"/>
      <c r="H209" s="11"/>
    </row>
    <row r="210" spans="1:8">
      <c r="A210" s="6"/>
      <c r="B210" s="6" t="s">
        <v>37</v>
      </c>
      <c r="C210" s="5">
        <v>3</v>
      </c>
      <c r="D210" s="9" t="s">
        <v>26</v>
      </c>
      <c r="E210" s="9" t="s">
        <v>16</v>
      </c>
      <c r="F210" s="13">
        <v>1</v>
      </c>
      <c r="G210" s="10" t="s">
        <v>9</v>
      </c>
      <c r="H210" s="11">
        <f t="shared" ref="H210" si="31">C210*F210</f>
        <v>3</v>
      </c>
    </row>
    <row r="211" spans="1:8">
      <c r="A211" s="15" t="s">
        <v>27</v>
      </c>
      <c r="B211" s="14" t="s">
        <v>28</v>
      </c>
      <c r="C211" s="5"/>
      <c r="D211" s="9"/>
      <c r="E211" s="9"/>
      <c r="F211" s="13"/>
      <c r="G211" s="10"/>
      <c r="H211" s="11"/>
    </row>
    <row r="212" spans="1:8">
      <c r="A212" s="6"/>
      <c r="B212" s="6" t="s">
        <v>29</v>
      </c>
      <c r="C212" s="5">
        <v>24</v>
      </c>
      <c r="D212" s="9" t="s">
        <v>30</v>
      </c>
      <c r="E212" s="9" t="s">
        <v>16</v>
      </c>
      <c r="F212" s="13">
        <v>1</v>
      </c>
      <c r="G212" s="10" t="s">
        <v>9</v>
      </c>
      <c r="H212" s="11">
        <f t="shared" ref="H212" si="32">C212*F212</f>
        <v>24</v>
      </c>
    </row>
    <row r="213" spans="1:8">
      <c r="A213" s="9"/>
      <c r="B213" s="20" t="s">
        <v>31</v>
      </c>
      <c r="C213" s="12"/>
      <c r="D213" s="12"/>
      <c r="E213" s="12"/>
      <c r="F213" s="12"/>
      <c r="G213" s="10"/>
      <c r="H213" s="15">
        <f>H204+H208+H210+H212</f>
        <v>79.5</v>
      </c>
    </row>
    <row r="218" spans="1:8" ht="15.75">
      <c r="A218" s="3" t="s">
        <v>211</v>
      </c>
      <c r="B218" s="3"/>
      <c r="C218" s="3"/>
      <c r="D218" s="3"/>
      <c r="E218" s="3"/>
      <c r="F218" s="3"/>
      <c r="G218" s="3"/>
      <c r="H218" s="3"/>
    </row>
    <row r="219" spans="1:8" ht="15.75">
      <c r="A219" s="22" t="s">
        <v>89</v>
      </c>
      <c r="B219" s="22"/>
      <c r="C219" s="22"/>
      <c r="D219" s="22"/>
      <c r="E219" s="22"/>
      <c r="F219" s="22"/>
      <c r="G219" s="22"/>
      <c r="H219" s="22"/>
    </row>
    <row r="220" spans="1:8" ht="15.75">
      <c r="A220" s="22" t="s">
        <v>39</v>
      </c>
      <c r="B220" s="22"/>
      <c r="C220" s="22"/>
      <c r="D220" s="22"/>
      <c r="E220" s="22"/>
      <c r="F220" s="22"/>
      <c r="G220" s="22"/>
      <c r="H220" s="22"/>
    </row>
    <row r="221" spans="1:8" ht="15.75">
      <c r="A221" s="22" t="s">
        <v>36</v>
      </c>
      <c r="B221" s="22"/>
      <c r="C221" s="22"/>
      <c r="D221" s="22"/>
      <c r="E221" s="22"/>
      <c r="F221" s="22"/>
      <c r="G221" s="22"/>
      <c r="H221" s="22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 ht="29.25">
      <c r="A223" s="7" t="s">
        <v>0</v>
      </c>
      <c r="B223" s="7" t="s">
        <v>1</v>
      </c>
      <c r="C223" s="7" t="s">
        <v>5</v>
      </c>
      <c r="D223" s="7" t="s">
        <v>6</v>
      </c>
      <c r="E223" s="27" t="s">
        <v>13</v>
      </c>
      <c r="F223" s="28"/>
      <c r="G223" s="29"/>
      <c r="H223" s="8" t="s">
        <v>4</v>
      </c>
    </row>
    <row r="224" spans="1:8">
      <c r="A224" s="15" t="s">
        <v>2</v>
      </c>
      <c r="B224" s="14" t="s">
        <v>3</v>
      </c>
      <c r="C224" s="14"/>
      <c r="D224" s="16"/>
      <c r="E224" s="16"/>
      <c r="F224" s="20"/>
      <c r="G224" s="18"/>
      <c r="H224" s="18"/>
    </row>
    <row r="225" spans="1:8">
      <c r="A225" s="6"/>
      <c r="B225" s="6" t="s">
        <v>90</v>
      </c>
      <c r="C225" s="5">
        <v>1</v>
      </c>
      <c r="D225" s="9" t="s">
        <v>7</v>
      </c>
      <c r="E225" s="9" t="s">
        <v>8</v>
      </c>
      <c r="F225" s="13">
        <v>3</v>
      </c>
      <c r="G225" s="10" t="s">
        <v>9</v>
      </c>
      <c r="H225" s="11">
        <f>C225*F225</f>
        <v>3</v>
      </c>
    </row>
    <row r="226" spans="1:8">
      <c r="A226" s="6"/>
      <c r="B226" s="6" t="s">
        <v>91</v>
      </c>
      <c r="C226" s="5">
        <v>2</v>
      </c>
      <c r="D226" s="9" t="s">
        <v>7</v>
      </c>
      <c r="E226" s="9" t="s">
        <v>8</v>
      </c>
      <c r="F226" s="13">
        <v>3</v>
      </c>
      <c r="G226" s="10" t="s">
        <v>9</v>
      </c>
      <c r="H226" s="11">
        <f t="shared" ref="H226:H231" si="33">C226*F226</f>
        <v>6</v>
      </c>
    </row>
    <row r="227" spans="1:8">
      <c r="A227" s="6"/>
      <c r="B227" s="6" t="s">
        <v>92</v>
      </c>
      <c r="C227" s="5">
        <v>1</v>
      </c>
      <c r="D227" s="9" t="s">
        <v>7</v>
      </c>
      <c r="E227" s="9" t="s">
        <v>8</v>
      </c>
      <c r="F227" s="13">
        <v>3</v>
      </c>
      <c r="G227" s="10" t="s">
        <v>9</v>
      </c>
      <c r="H227" s="11">
        <f t="shared" si="33"/>
        <v>3</v>
      </c>
    </row>
    <row r="228" spans="1:8">
      <c r="A228" s="6"/>
      <c r="B228" s="6" t="s">
        <v>93</v>
      </c>
      <c r="C228" s="5">
        <v>1</v>
      </c>
      <c r="D228" s="9" t="s">
        <v>7</v>
      </c>
      <c r="E228" s="9" t="s">
        <v>8</v>
      </c>
      <c r="F228" s="13">
        <v>3</v>
      </c>
      <c r="G228" s="10" t="s">
        <v>9</v>
      </c>
      <c r="H228" s="11">
        <f t="shared" si="33"/>
        <v>3</v>
      </c>
    </row>
    <row r="229" spans="1:8">
      <c r="A229" s="6"/>
      <c r="B229" s="6" t="s">
        <v>94</v>
      </c>
      <c r="C229" s="5">
        <v>2</v>
      </c>
      <c r="D229" s="9" t="s">
        <v>7</v>
      </c>
      <c r="E229" s="9" t="s">
        <v>8</v>
      </c>
      <c r="F229" s="13">
        <v>3</v>
      </c>
      <c r="G229" s="10" t="s">
        <v>9</v>
      </c>
      <c r="H229" s="11">
        <f t="shared" si="33"/>
        <v>6</v>
      </c>
    </row>
    <row r="230" spans="1:8">
      <c r="A230" s="6"/>
      <c r="B230" s="6" t="s">
        <v>52</v>
      </c>
      <c r="C230" s="5">
        <v>0</v>
      </c>
      <c r="D230" s="9" t="s">
        <v>7</v>
      </c>
      <c r="E230" s="9" t="s">
        <v>8</v>
      </c>
      <c r="F230" s="13">
        <v>3</v>
      </c>
      <c r="G230" s="10" t="s">
        <v>9</v>
      </c>
      <c r="H230" s="11">
        <f t="shared" si="33"/>
        <v>0</v>
      </c>
    </row>
    <row r="231" spans="1:8">
      <c r="A231" s="6"/>
      <c r="B231" s="6" t="s">
        <v>32</v>
      </c>
      <c r="C231" s="5">
        <v>0</v>
      </c>
      <c r="D231" s="9" t="s">
        <v>10</v>
      </c>
      <c r="E231" s="9" t="s">
        <v>11</v>
      </c>
      <c r="F231" s="13">
        <v>2</v>
      </c>
      <c r="G231" s="10" t="s">
        <v>9</v>
      </c>
      <c r="H231" s="11">
        <f t="shared" si="33"/>
        <v>0</v>
      </c>
    </row>
    <row r="232" spans="1:8">
      <c r="A232" s="6"/>
      <c r="B232" s="6" t="s">
        <v>33</v>
      </c>
      <c r="C232" s="5">
        <v>22</v>
      </c>
      <c r="D232" s="9" t="s">
        <v>10</v>
      </c>
      <c r="E232" s="9" t="s">
        <v>12</v>
      </c>
      <c r="F232" s="13">
        <v>1</v>
      </c>
      <c r="G232" s="10" t="s">
        <v>9</v>
      </c>
      <c r="H232" s="11">
        <f>1*1</f>
        <v>1</v>
      </c>
    </row>
    <row r="233" spans="1:8">
      <c r="A233" s="6"/>
      <c r="B233" s="6" t="s">
        <v>34</v>
      </c>
      <c r="C233" s="5">
        <v>0</v>
      </c>
      <c r="D233" s="9" t="s">
        <v>10</v>
      </c>
      <c r="E233" s="9" t="s">
        <v>14</v>
      </c>
      <c r="F233" s="13">
        <v>0.5</v>
      </c>
      <c r="G233" s="10" t="s">
        <v>9</v>
      </c>
      <c r="H233" s="11">
        <f>0.5*C233</f>
        <v>0</v>
      </c>
    </row>
    <row r="234" spans="1:8">
      <c r="A234" s="6"/>
      <c r="B234" s="6" t="s">
        <v>35</v>
      </c>
      <c r="C234" s="5">
        <v>0</v>
      </c>
      <c r="D234" s="9" t="s">
        <v>15</v>
      </c>
      <c r="E234" s="9" t="s">
        <v>16</v>
      </c>
      <c r="F234" s="13">
        <v>2</v>
      </c>
      <c r="G234" s="10" t="s">
        <v>9</v>
      </c>
      <c r="H234" s="11">
        <f t="shared" ref="H234" si="34">C234*F234</f>
        <v>0</v>
      </c>
    </row>
    <row r="235" spans="1:8">
      <c r="A235" s="14"/>
      <c r="B235" s="14" t="s">
        <v>17</v>
      </c>
      <c r="C235" s="15"/>
      <c r="D235" s="16" t="s">
        <v>16</v>
      </c>
      <c r="E235" s="16" t="s">
        <v>16</v>
      </c>
      <c r="F235" s="17" t="s">
        <v>16</v>
      </c>
      <c r="G235" s="18" t="s">
        <v>16</v>
      </c>
      <c r="H235" s="19">
        <f>SUM(H225:H234)</f>
        <v>22</v>
      </c>
    </row>
    <row r="236" spans="1:8">
      <c r="A236" s="15" t="s">
        <v>18</v>
      </c>
      <c r="B236" s="14" t="s">
        <v>19</v>
      </c>
      <c r="C236" s="5"/>
      <c r="D236" s="9"/>
      <c r="E236" s="9"/>
      <c r="F236" s="13"/>
      <c r="G236" s="10"/>
      <c r="H236" s="11"/>
    </row>
    <row r="237" spans="1:8">
      <c r="A237" s="6"/>
      <c r="B237" s="6" t="s">
        <v>20</v>
      </c>
      <c r="C237" s="5">
        <v>2</v>
      </c>
      <c r="D237" s="9" t="s">
        <v>21</v>
      </c>
      <c r="E237" s="9" t="s">
        <v>16</v>
      </c>
      <c r="F237" s="13">
        <v>10</v>
      </c>
      <c r="G237" s="10" t="s">
        <v>9</v>
      </c>
      <c r="H237" s="11">
        <f t="shared" ref="H237:H238" si="35">C237*F237</f>
        <v>20</v>
      </c>
    </row>
    <row r="238" spans="1:8" ht="30">
      <c r="A238" s="6"/>
      <c r="B238" s="21" t="s">
        <v>22</v>
      </c>
      <c r="C238" s="5">
        <v>0</v>
      </c>
      <c r="D238" s="9" t="s">
        <v>21</v>
      </c>
      <c r="E238" s="9" t="s">
        <v>16</v>
      </c>
      <c r="F238" s="13">
        <v>1</v>
      </c>
      <c r="G238" s="10" t="s">
        <v>9</v>
      </c>
      <c r="H238" s="11">
        <f t="shared" si="35"/>
        <v>0</v>
      </c>
    </row>
    <row r="239" spans="1:8">
      <c r="A239" s="14"/>
      <c r="B239" s="14" t="s">
        <v>23</v>
      </c>
      <c r="C239" s="15"/>
      <c r="D239" s="16" t="s">
        <v>16</v>
      </c>
      <c r="E239" s="16" t="s">
        <v>16</v>
      </c>
      <c r="F239" s="17" t="s">
        <v>16</v>
      </c>
      <c r="G239" s="18" t="s">
        <v>16</v>
      </c>
      <c r="H239" s="19">
        <f>SUM(H237:H238)</f>
        <v>20</v>
      </c>
    </row>
    <row r="240" spans="1:8">
      <c r="A240" s="15" t="s">
        <v>24</v>
      </c>
      <c r="B240" s="14" t="s">
        <v>25</v>
      </c>
      <c r="C240" s="5"/>
      <c r="D240" s="9"/>
      <c r="E240" s="9"/>
      <c r="F240" s="13"/>
      <c r="G240" s="10"/>
      <c r="H240" s="11"/>
    </row>
    <row r="241" spans="1:8">
      <c r="A241" s="6"/>
      <c r="B241" s="6" t="s">
        <v>37</v>
      </c>
      <c r="C241" s="5">
        <v>2</v>
      </c>
      <c r="D241" s="9" t="s">
        <v>26</v>
      </c>
      <c r="E241" s="9" t="s">
        <v>16</v>
      </c>
      <c r="F241" s="13">
        <v>1</v>
      </c>
      <c r="G241" s="10" t="s">
        <v>9</v>
      </c>
      <c r="H241" s="11">
        <f t="shared" ref="H241" si="36">C241*F241</f>
        <v>2</v>
      </c>
    </row>
    <row r="242" spans="1:8">
      <c r="A242" s="15" t="s">
        <v>27</v>
      </c>
      <c r="B242" s="14" t="s">
        <v>28</v>
      </c>
      <c r="C242" s="5"/>
      <c r="D242" s="9"/>
      <c r="E242" s="9"/>
      <c r="F242" s="13"/>
      <c r="G242" s="10"/>
      <c r="H242" s="11"/>
    </row>
    <row r="243" spans="1:8">
      <c r="A243" s="6"/>
      <c r="B243" s="6" t="s">
        <v>29</v>
      </c>
      <c r="C243" s="5">
        <v>15</v>
      </c>
      <c r="D243" s="9" t="s">
        <v>30</v>
      </c>
      <c r="E243" s="9" t="s">
        <v>16</v>
      </c>
      <c r="F243" s="13">
        <v>1</v>
      </c>
      <c r="G243" s="10" t="s">
        <v>9</v>
      </c>
      <c r="H243" s="11">
        <f t="shared" ref="H243" si="37">C243*F243</f>
        <v>15</v>
      </c>
    </row>
    <row r="244" spans="1:8">
      <c r="A244" s="9"/>
      <c r="B244" s="20" t="s">
        <v>31</v>
      </c>
      <c r="C244" s="12"/>
      <c r="D244" s="12"/>
      <c r="E244" s="12"/>
      <c r="F244" s="12"/>
      <c r="G244" s="10"/>
      <c r="H244" s="15">
        <f>H235+H239+H241+H243</f>
        <v>59</v>
      </c>
    </row>
    <row r="249" spans="1:8" ht="15.75">
      <c r="A249" s="3" t="s">
        <v>212</v>
      </c>
      <c r="B249" s="3"/>
      <c r="C249" s="3"/>
      <c r="D249" s="3"/>
      <c r="E249" s="3"/>
      <c r="F249" s="3"/>
      <c r="G249" s="3"/>
      <c r="H249" s="3"/>
    </row>
    <row r="250" spans="1:8" ht="15.75">
      <c r="A250" s="22" t="s">
        <v>95</v>
      </c>
      <c r="B250" s="22"/>
      <c r="C250" s="22"/>
      <c r="D250" s="22"/>
      <c r="E250" s="22"/>
      <c r="F250" s="22"/>
      <c r="G250" s="22"/>
      <c r="H250" s="22"/>
    </row>
    <row r="251" spans="1:8" ht="15.75">
      <c r="A251" s="22" t="s">
        <v>39</v>
      </c>
      <c r="B251" s="22"/>
      <c r="C251" s="22"/>
      <c r="D251" s="22"/>
      <c r="E251" s="22"/>
      <c r="F251" s="22"/>
      <c r="G251" s="22"/>
      <c r="H251" s="22"/>
    </row>
    <row r="252" spans="1:8" ht="15.75">
      <c r="A252" s="22" t="s">
        <v>36</v>
      </c>
      <c r="B252" s="22"/>
      <c r="C252" s="22"/>
      <c r="D252" s="22"/>
      <c r="E252" s="22"/>
      <c r="F252" s="22"/>
      <c r="G252" s="22"/>
      <c r="H252" s="22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 ht="29.25">
      <c r="A254" s="7" t="s">
        <v>0</v>
      </c>
      <c r="B254" s="7" t="s">
        <v>1</v>
      </c>
      <c r="C254" s="7" t="s">
        <v>5</v>
      </c>
      <c r="D254" s="7" t="s">
        <v>6</v>
      </c>
      <c r="E254" s="27" t="s">
        <v>13</v>
      </c>
      <c r="F254" s="28"/>
      <c r="G254" s="29"/>
      <c r="H254" s="8" t="s">
        <v>4</v>
      </c>
    </row>
    <row r="255" spans="1:8">
      <c r="A255" s="15" t="s">
        <v>2</v>
      </c>
      <c r="B255" s="14" t="s">
        <v>3</v>
      </c>
      <c r="C255" s="14"/>
      <c r="D255" s="16"/>
      <c r="E255" s="16"/>
      <c r="F255" s="20"/>
      <c r="G255" s="18"/>
      <c r="H255" s="18"/>
    </row>
    <row r="256" spans="1:8">
      <c r="A256" s="6"/>
      <c r="B256" s="6" t="s">
        <v>100</v>
      </c>
      <c r="C256" s="5">
        <v>3</v>
      </c>
      <c r="D256" s="9" t="s">
        <v>7</v>
      </c>
      <c r="E256" s="9" t="s">
        <v>8</v>
      </c>
      <c r="F256" s="13">
        <v>3</v>
      </c>
      <c r="G256" s="10" t="s">
        <v>9</v>
      </c>
      <c r="H256" s="11">
        <f>C256*F256</f>
        <v>9</v>
      </c>
    </row>
    <row r="257" spans="1:8">
      <c r="A257" s="6"/>
      <c r="B257" s="6" t="s">
        <v>96</v>
      </c>
      <c r="C257" s="5">
        <v>2</v>
      </c>
      <c r="D257" s="9" t="s">
        <v>7</v>
      </c>
      <c r="E257" s="9" t="s">
        <v>8</v>
      </c>
      <c r="F257" s="13">
        <v>3</v>
      </c>
      <c r="G257" s="10" t="s">
        <v>9</v>
      </c>
      <c r="H257" s="11">
        <f t="shared" ref="H257:H262" si="38">C257*F257</f>
        <v>6</v>
      </c>
    </row>
    <row r="258" spans="1:8">
      <c r="A258" s="6"/>
      <c r="B258" s="6" t="s">
        <v>97</v>
      </c>
      <c r="C258" s="5">
        <v>2</v>
      </c>
      <c r="D258" s="9" t="s">
        <v>7</v>
      </c>
      <c r="E258" s="9" t="s">
        <v>8</v>
      </c>
      <c r="F258" s="13">
        <v>3</v>
      </c>
      <c r="G258" s="10" t="s">
        <v>9</v>
      </c>
      <c r="H258" s="11">
        <f t="shared" si="38"/>
        <v>6</v>
      </c>
    </row>
    <row r="259" spans="1:8">
      <c r="A259" s="6"/>
      <c r="B259" s="6" t="s">
        <v>98</v>
      </c>
      <c r="C259" s="5">
        <v>2</v>
      </c>
      <c r="D259" s="9" t="s">
        <v>7</v>
      </c>
      <c r="E259" s="9" t="s">
        <v>8</v>
      </c>
      <c r="F259" s="13">
        <v>3</v>
      </c>
      <c r="G259" s="10" t="s">
        <v>9</v>
      </c>
      <c r="H259" s="11">
        <f t="shared" si="38"/>
        <v>6</v>
      </c>
    </row>
    <row r="260" spans="1:8">
      <c r="A260" s="6"/>
      <c r="B260" s="6" t="s">
        <v>99</v>
      </c>
      <c r="C260" s="5">
        <v>2</v>
      </c>
      <c r="D260" s="9" t="s">
        <v>7</v>
      </c>
      <c r="E260" s="9" t="s">
        <v>8</v>
      </c>
      <c r="F260" s="13">
        <v>3</v>
      </c>
      <c r="G260" s="10" t="s">
        <v>9</v>
      </c>
      <c r="H260" s="11">
        <f t="shared" si="38"/>
        <v>6</v>
      </c>
    </row>
    <row r="261" spans="1:8">
      <c r="A261" s="6"/>
      <c r="B261" s="6" t="s">
        <v>52</v>
      </c>
      <c r="C261" s="5">
        <v>0</v>
      </c>
      <c r="D261" s="9" t="s">
        <v>7</v>
      </c>
      <c r="E261" s="9" t="s">
        <v>8</v>
      </c>
      <c r="F261" s="13">
        <v>3</v>
      </c>
      <c r="G261" s="10" t="s">
        <v>9</v>
      </c>
      <c r="H261" s="11">
        <f t="shared" si="38"/>
        <v>0</v>
      </c>
    </row>
    <row r="262" spans="1:8">
      <c r="A262" s="6"/>
      <c r="B262" s="6" t="s">
        <v>32</v>
      </c>
      <c r="C262" s="5">
        <v>4</v>
      </c>
      <c r="D262" s="9" t="s">
        <v>10</v>
      </c>
      <c r="E262" s="9" t="s">
        <v>11</v>
      </c>
      <c r="F262" s="13">
        <v>2</v>
      </c>
      <c r="G262" s="10" t="s">
        <v>9</v>
      </c>
      <c r="H262" s="11">
        <f t="shared" si="38"/>
        <v>8</v>
      </c>
    </row>
    <row r="263" spans="1:8">
      <c r="A263" s="6"/>
      <c r="B263" s="6" t="s">
        <v>33</v>
      </c>
      <c r="C263" s="5">
        <v>21</v>
      </c>
      <c r="D263" s="9" t="s">
        <v>10</v>
      </c>
      <c r="E263" s="9" t="s">
        <v>12</v>
      </c>
      <c r="F263" s="13">
        <v>1</v>
      </c>
      <c r="G263" s="10" t="s">
        <v>9</v>
      </c>
      <c r="H263" s="11">
        <f>1*1</f>
        <v>1</v>
      </c>
    </row>
    <row r="264" spans="1:8">
      <c r="A264" s="6"/>
      <c r="B264" s="6" t="s">
        <v>34</v>
      </c>
      <c r="C264" s="5">
        <v>3</v>
      </c>
      <c r="D264" s="9" t="s">
        <v>10</v>
      </c>
      <c r="E264" s="9" t="s">
        <v>14</v>
      </c>
      <c r="F264" s="13">
        <v>0.5</v>
      </c>
      <c r="G264" s="10" t="s">
        <v>9</v>
      </c>
      <c r="H264" s="11">
        <f>0.5*C264</f>
        <v>1.5</v>
      </c>
    </row>
    <row r="265" spans="1:8">
      <c r="A265" s="6"/>
      <c r="B265" s="6" t="s">
        <v>35</v>
      </c>
      <c r="C265" s="5">
        <v>0</v>
      </c>
      <c r="D265" s="9" t="s">
        <v>15</v>
      </c>
      <c r="E265" s="9" t="s">
        <v>16</v>
      </c>
      <c r="F265" s="13">
        <v>2</v>
      </c>
      <c r="G265" s="10" t="s">
        <v>9</v>
      </c>
      <c r="H265" s="11">
        <f t="shared" ref="H265" si="39">C265*F265</f>
        <v>0</v>
      </c>
    </row>
    <row r="266" spans="1:8">
      <c r="A266" s="14"/>
      <c r="B266" s="14" t="s">
        <v>17</v>
      </c>
      <c r="C266" s="15"/>
      <c r="D266" s="16" t="s">
        <v>16</v>
      </c>
      <c r="E266" s="16" t="s">
        <v>16</v>
      </c>
      <c r="F266" s="17" t="s">
        <v>16</v>
      </c>
      <c r="G266" s="18" t="s">
        <v>16</v>
      </c>
      <c r="H266" s="19">
        <f>SUM(H256:H265)</f>
        <v>43.5</v>
      </c>
    </row>
    <row r="267" spans="1:8">
      <c r="A267" s="15" t="s">
        <v>18</v>
      </c>
      <c r="B267" s="14" t="s">
        <v>19</v>
      </c>
      <c r="C267" s="5"/>
      <c r="D267" s="9"/>
      <c r="E267" s="9"/>
      <c r="F267" s="13"/>
      <c r="G267" s="10"/>
      <c r="H267" s="11"/>
    </row>
    <row r="268" spans="1:8">
      <c r="A268" s="6"/>
      <c r="B268" s="6" t="s">
        <v>20</v>
      </c>
      <c r="C268" s="5">
        <v>1</v>
      </c>
      <c r="D268" s="9" t="s">
        <v>21</v>
      </c>
      <c r="E268" s="9" t="s">
        <v>16</v>
      </c>
      <c r="F268" s="13">
        <v>10</v>
      </c>
      <c r="G268" s="10" t="s">
        <v>9</v>
      </c>
      <c r="H268" s="11">
        <f t="shared" ref="H268:H269" si="40">C268*F268</f>
        <v>10</v>
      </c>
    </row>
    <row r="269" spans="1:8" ht="30">
      <c r="A269" s="6"/>
      <c r="B269" s="21" t="s">
        <v>22</v>
      </c>
      <c r="C269" s="5">
        <v>0</v>
      </c>
      <c r="D269" s="9" t="s">
        <v>21</v>
      </c>
      <c r="E269" s="9" t="s">
        <v>16</v>
      </c>
      <c r="F269" s="13">
        <v>1</v>
      </c>
      <c r="G269" s="10" t="s">
        <v>9</v>
      </c>
      <c r="H269" s="11">
        <f t="shared" si="40"/>
        <v>0</v>
      </c>
    </row>
    <row r="270" spans="1:8">
      <c r="A270" s="14"/>
      <c r="B270" s="14" t="s">
        <v>23</v>
      </c>
      <c r="C270" s="15"/>
      <c r="D270" s="16" t="s">
        <v>16</v>
      </c>
      <c r="E270" s="16" t="s">
        <v>16</v>
      </c>
      <c r="F270" s="17" t="s">
        <v>16</v>
      </c>
      <c r="G270" s="18" t="s">
        <v>16</v>
      </c>
      <c r="H270" s="19">
        <f>SUM(H268:H269)</f>
        <v>10</v>
      </c>
    </row>
    <row r="271" spans="1:8">
      <c r="A271" s="15" t="s">
        <v>24</v>
      </c>
      <c r="B271" s="14" t="s">
        <v>25</v>
      </c>
      <c r="C271" s="5"/>
      <c r="D271" s="9"/>
      <c r="E271" s="9"/>
      <c r="F271" s="13"/>
      <c r="G271" s="10"/>
      <c r="H271" s="11"/>
    </row>
    <row r="272" spans="1:8">
      <c r="A272" s="6"/>
      <c r="B272" s="6" t="s">
        <v>37</v>
      </c>
      <c r="C272" s="5">
        <v>0</v>
      </c>
      <c r="D272" s="9" t="s">
        <v>26</v>
      </c>
      <c r="E272" s="9" t="s">
        <v>16</v>
      </c>
      <c r="F272" s="13">
        <v>1</v>
      </c>
      <c r="G272" s="10" t="s">
        <v>9</v>
      </c>
      <c r="H272" s="11">
        <f t="shared" ref="H272" si="41">C272*F272</f>
        <v>0</v>
      </c>
    </row>
    <row r="273" spans="1:8">
      <c r="A273" s="15" t="s">
        <v>27</v>
      </c>
      <c r="B273" s="14" t="s">
        <v>28</v>
      </c>
      <c r="C273" s="5"/>
      <c r="D273" s="9"/>
      <c r="E273" s="9"/>
      <c r="F273" s="13"/>
      <c r="G273" s="10"/>
      <c r="H273" s="11"/>
    </row>
    <row r="274" spans="1:8">
      <c r="A274" s="6"/>
      <c r="B274" s="6" t="s">
        <v>29</v>
      </c>
      <c r="C274" s="5">
        <v>4</v>
      </c>
      <c r="D274" s="9" t="s">
        <v>30</v>
      </c>
      <c r="E274" s="9" t="s">
        <v>16</v>
      </c>
      <c r="F274" s="13">
        <v>1</v>
      </c>
      <c r="G274" s="10" t="s">
        <v>9</v>
      </c>
      <c r="H274" s="11">
        <f t="shared" ref="H274" si="42">C274*F274</f>
        <v>4</v>
      </c>
    </row>
    <row r="275" spans="1:8">
      <c r="A275" s="9"/>
      <c r="B275" s="20" t="s">
        <v>31</v>
      </c>
      <c r="C275" s="12"/>
      <c r="D275" s="12"/>
      <c r="E275" s="12"/>
      <c r="F275" s="12"/>
      <c r="G275" s="10"/>
      <c r="H275" s="15">
        <f>H266+H270+H272+H274</f>
        <v>57.5</v>
      </c>
    </row>
  </sheetData>
  <mergeCells count="9">
    <mergeCell ref="E223:G223"/>
    <mergeCell ref="E254:G254"/>
    <mergeCell ref="E192:G192"/>
    <mergeCell ref="E6:G6"/>
    <mergeCell ref="E37:G37"/>
    <mergeCell ref="E68:G68"/>
    <mergeCell ref="E99:G99"/>
    <mergeCell ref="E130:G130"/>
    <mergeCell ref="E161:G16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7"/>
  <sheetViews>
    <sheetView tabSelected="1" workbookViewId="0">
      <selection activeCell="C21" sqref="C21"/>
    </sheetView>
  </sheetViews>
  <sheetFormatPr defaultRowHeight="15"/>
  <cols>
    <col min="1" max="1" width="6.42578125" customWidth="1"/>
    <col min="2" max="2" width="63.85546875" customWidth="1"/>
    <col min="7" max="7" width="5.85546875" customWidth="1"/>
    <col min="8" max="8" width="13.7109375" customWidth="1"/>
  </cols>
  <sheetData>
    <row r="1" spans="1:8" ht="15.75">
      <c r="A1" s="3" t="s">
        <v>213</v>
      </c>
      <c r="B1" s="3"/>
      <c r="C1" s="3"/>
      <c r="D1" s="3"/>
      <c r="E1" s="3"/>
      <c r="F1" s="3"/>
      <c r="G1" s="3"/>
      <c r="H1" s="3"/>
    </row>
    <row r="2" spans="1:8" ht="15.75">
      <c r="A2" s="22" t="s">
        <v>150</v>
      </c>
      <c r="B2" s="22"/>
      <c r="C2" s="22"/>
      <c r="D2" s="22"/>
      <c r="E2" s="22"/>
      <c r="F2" s="22"/>
      <c r="G2" s="22"/>
      <c r="H2" s="22"/>
    </row>
    <row r="3" spans="1:8" ht="15.75">
      <c r="A3" s="22" t="s">
        <v>39</v>
      </c>
      <c r="B3" s="22"/>
      <c r="C3" s="22"/>
      <c r="D3" s="22"/>
      <c r="E3" s="22"/>
      <c r="F3" s="22"/>
      <c r="G3" s="22"/>
      <c r="H3" s="22"/>
    </row>
    <row r="4" spans="1:8" ht="15.75">
      <c r="A4" s="22" t="s">
        <v>36</v>
      </c>
      <c r="B4" s="22"/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43.5" customHeight="1">
      <c r="A6" s="7" t="s">
        <v>0</v>
      </c>
      <c r="B6" s="7" t="s">
        <v>1</v>
      </c>
      <c r="C6" s="7" t="s">
        <v>5</v>
      </c>
      <c r="D6" s="7" t="s">
        <v>6</v>
      </c>
      <c r="E6" s="27" t="s">
        <v>13</v>
      </c>
      <c r="F6" s="28"/>
      <c r="G6" s="29"/>
      <c r="H6" s="8" t="s">
        <v>4</v>
      </c>
    </row>
    <row r="7" spans="1:8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>
      <c r="A8" s="6"/>
      <c r="B8" s="6" t="s">
        <v>152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 t="shared" ref="H8:H14" si="0">C8*F8</f>
        <v>9</v>
      </c>
    </row>
    <row r="9" spans="1:8">
      <c r="A9" s="6"/>
      <c r="B9" s="6" t="s">
        <v>153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si="0"/>
        <v>6</v>
      </c>
    </row>
    <row r="10" spans="1:8">
      <c r="A10" s="6"/>
      <c r="B10" s="6" t="s">
        <v>154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si="0"/>
        <v>3</v>
      </c>
    </row>
    <row r="11" spans="1:8">
      <c r="A11" s="6"/>
      <c r="B11" s="6" t="s">
        <v>156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0"/>
        <v>9</v>
      </c>
    </row>
    <row r="12" spans="1:8">
      <c r="A12" s="6"/>
      <c r="B12" s="6" t="s">
        <v>155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si="0"/>
        <v>6</v>
      </c>
    </row>
    <row r="13" spans="1:8">
      <c r="A13" s="6"/>
      <c r="B13" s="6" t="s">
        <v>151</v>
      </c>
      <c r="C13" s="5">
        <v>1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si="0"/>
        <v>3</v>
      </c>
    </row>
    <row r="14" spans="1:8">
      <c r="A14" s="6"/>
      <c r="B14" s="6" t="s">
        <v>32</v>
      </c>
      <c r="C14" s="5">
        <v>0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0</v>
      </c>
    </row>
    <row r="15" spans="1:8">
      <c r="A15" s="6"/>
      <c r="B15" s="6" t="s">
        <v>33</v>
      </c>
      <c r="C15" s="5">
        <v>24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>
      <c r="A16" s="6"/>
      <c r="B16" s="6" t="s">
        <v>34</v>
      </c>
      <c r="C16" s="5">
        <v>0</v>
      </c>
      <c r="D16" s="9" t="s">
        <v>10</v>
      </c>
      <c r="E16" s="9" t="s">
        <v>14</v>
      </c>
      <c r="F16" s="13">
        <v>0.5</v>
      </c>
      <c r="G16" s="10" t="s">
        <v>9</v>
      </c>
      <c r="H16" s="11">
        <f>0.5*C16</f>
        <v>0</v>
      </c>
    </row>
    <row r="17" spans="1:8">
      <c r="A17" s="6"/>
      <c r="B17" s="6" t="s">
        <v>35</v>
      </c>
      <c r="C17" s="5">
        <v>0</v>
      </c>
      <c r="D17" s="9" t="s">
        <v>15</v>
      </c>
      <c r="E17" s="9" t="s">
        <v>16</v>
      </c>
      <c r="F17" s="13">
        <v>2</v>
      </c>
      <c r="G17" s="10" t="s">
        <v>9</v>
      </c>
      <c r="H17" s="11">
        <f>C17*F17</f>
        <v>0</v>
      </c>
    </row>
    <row r="18" spans="1:8">
      <c r="A18" s="14"/>
      <c r="B18" s="14" t="s">
        <v>17</v>
      </c>
      <c r="C18" s="15"/>
      <c r="D18" s="16" t="s">
        <v>16</v>
      </c>
      <c r="E18" s="16" t="s">
        <v>16</v>
      </c>
      <c r="F18" s="17" t="s">
        <v>16</v>
      </c>
      <c r="G18" s="18" t="s">
        <v>16</v>
      </c>
      <c r="H18" s="19">
        <f>SUM(H8:H17)</f>
        <v>37</v>
      </c>
    </row>
    <row r="19" spans="1:8">
      <c r="A19" s="15" t="s">
        <v>18</v>
      </c>
      <c r="B19" s="14" t="s">
        <v>19</v>
      </c>
      <c r="C19" s="5"/>
      <c r="D19" s="9"/>
      <c r="E19" s="9"/>
      <c r="F19" s="13"/>
      <c r="G19" s="10"/>
      <c r="H19" s="11"/>
    </row>
    <row r="20" spans="1:8">
      <c r="A20" s="6"/>
      <c r="B20" s="6" t="s">
        <v>20</v>
      </c>
      <c r="C20" s="5">
        <v>2</v>
      </c>
      <c r="D20" s="9" t="s">
        <v>21</v>
      </c>
      <c r="E20" s="9" t="s">
        <v>16</v>
      </c>
      <c r="F20" s="13">
        <v>10</v>
      </c>
      <c r="G20" s="10" t="s">
        <v>9</v>
      </c>
      <c r="H20" s="11">
        <f>C20*F20</f>
        <v>20</v>
      </c>
    </row>
    <row r="21" spans="1:8" ht="37.5" customHeight="1">
      <c r="A21" s="6"/>
      <c r="B21" s="21" t="s">
        <v>22</v>
      </c>
      <c r="C21" s="5">
        <v>0</v>
      </c>
      <c r="D21" s="9" t="s">
        <v>21</v>
      </c>
      <c r="E21" s="9" t="s">
        <v>16</v>
      </c>
      <c r="F21" s="13">
        <v>1</v>
      </c>
      <c r="G21" s="10" t="s">
        <v>9</v>
      </c>
      <c r="H21" s="11">
        <f>C21*F21</f>
        <v>0</v>
      </c>
    </row>
    <row r="22" spans="1:8">
      <c r="A22" s="14"/>
      <c r="B22" s="14" t="s">
        <v>23</v>
      </c>
      <c r="C22" s="15"/>
      <c r="D22" s="16" t="s">
        <v>16</v>
      </c>
      <c r="E22" s="16" t="s">
        <v>16</v>
      </c>
      <c r="F22" s="17" t="s">
        <v>16</v>
      </c>
      <c r="G22" s="18" t="s">
        <v>16</v>
      </c>
      <c r="H22" s="19">
        <f>SUM(H20:H21)</f>
        <v>20</v>
      </c>
    </row>
    <row r="23" spans="1:8">
      <c r="A23" s="15" t="s">
        <v>24</v>
      </c>
      <c r="B23" s="14" t="s">
        <v>25</v>
      </c>
      <c r="C23" s="5"/>
      <c r="D23" s="9"/>
      <c r="E23" s="9"/>
      <c r="F23" s="13"/>
      <c r="G23" s="10"/>
      <c r="H23" s="11"/>
    </row>
    <row r="24" spans="1:8">
      <c r="A24" s="6"/>
      <c r="B24" s="6" t="s">
        <v>37</v>
      </c>
      <c r="C24" s="5">
        <v>1</v>
      </c>
      <c r="D24" s="9" t="s">
        <v>26</v>
      </c>
      <c r="E24" s="9" t="s">
        <v>16</v>
      </c>
      <c r="F24" s="13">
        <v>1</v>
      </c>
      <c r="G24" s="10" t="s">
        <v>9</v>
      </c>
      <c r="H24" s="11">
        <f>C24*F24</f>
        <v>1</v>
      </c>
    </row>
    <row r="25" spans="1:8">
      <c r="A25" s="15" t="s">
        <v>27</v>
      </c>
      <c r="B25" s="14" t="s">
        <v>28</v>
      </c>
      <c r="C25" s="5"/>
      <c r="D25" s="9"/>
      <c r="E25" s="9"/>
      <c r="F25" s="13"/>
      <c r="G25" s="10"/>
      <c r="H25" s="11"/>
    </row>
    <row r="26" spans="1:8">
      <c r="A26" s="6"/>
      <c r="B26" s="6" t="s">
        <v>29</v>
      </c>
      <c r="C26" s="5">
        <v>7</v>
      </c>
      <c r="D26" s="9" t="s">
        <v>30</v>
      </c>
      <c r="E26" s="9" t="s">
        <v>16</v>
      </c>
      <c r="F26" s="13">
        <v>1</v>
      </c>
      <c r="G26" s="10" t="s">
        <v>9</v>
      </c>
      <c r="H26" s="11">
        <f>C26*F26</f>
        <v>7</v>
      </c>
    </row>
    <row r="27" spans="1:8">
      <c r="A27" s="9"/>
      <c r="B27" s="20" t="s">
        <v>31</v>
      </c>
      <c r="C27" s="12"/>
      <c r="D27" s="12"/>
      <c r="E27" s="12"/>
      <c r="F27" s="12"/>
      <c r="G27" s="10"/>
      <c r="H27" s="15">
        <f>H18+H22+H24+H26</f>
        <v>65</v>
      </c>
    </row>
    <row r="30" spans="1:8" ht="15.75">
      <c r="A30" s="3" t="s">
        <v>214</v>
      </c>
      <c r="B30" s="3"/>
      <c r="C30" s="3"/>
      <c r="D30" s="3"/>
      <c r="E30" s="3"/>
      <c r="F30" s="3"/>
      <c r="G30" s="3"/>
      <c r="H30" s="3"/>
    </row>
    <row r="31" spans="1:8" ht="15.75">
      <c r="A31" s="22" t="s">
        <v>38</v>
      </c>
      <c r="B31" s="22"/>
      <c r="C31" s="22"/>
      <c r="D31" s="22"/>
      <c r="E31" s="22"/>
      <c r="F31" s="22"/>
      <c r="G31" s="22"/>
      <c r="H31" s="22"/>
    </row>
    <row r="32" spans="1:8" ht="15.75">
      <c r="A32" s="22" t="s">
        <v>39</v>
      </c>
      <c r="B32" s="22"/>
      <c r="C32" s="22"/>
      <c r="D32" s="22"/>
      <c r="E32" s="22"/>
      <c r="F32" s="22"/>
      <c r="G32" s="22"/>
      <c r="H32" s="22"/>
    </row>
    <row r="33" spans="1:8" ht="15.75">
      <c r="A33" s="22" t="s">
        <v>36</v>
      </c>
      <c r="B33" s="22"/>
      <c r="C33" s="22"/>
      <c r="D33" s="22"/>
      <c r="E33" s="22"/>
      <c r="F33" s="22"/>
      <c r="G33" s="22"/>
      <c r="H33" s="22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 ht="42.75">
      <c r="A35" s="7" t="s">
        <v>0</v>
      </c>
      <c r="B35" s="7" t="s">
        <v>1</v>
      </c>
      <c r="C35" s="7" t="s">
        <v>5</v>
      </c>
      <c r="D35" s="7" t="s">
        <v>6</v>
      </c>
      <c r="E35" s="23" t="s">
        <v>13</v>
      </c>
      <c r="F35" s="24"/>
      <c r="G35" s="25"/>
      <c r="H35" s="8" t="s">
        <v>4</v>
      </c>
    </row>
    <row r="36" spans="1:8">
      <c r="A36" s="15" t="s">
        <v>2</v>
      </c>
      <c r="B36" s="14" t="s">
        <v>3</v>
      </c>
      <c r="C36" s="14"/>
      <c r="D36" s="16"/>
      <c r="E36" s="16"/>
      <c r="F36" s="20"/>
      <c r="G36" s="18"/>
      <c r="H36" s="18"/>
    </row>
    <row r="37" spans="1:8" ht="15" customHeight="1">
      <c r="A37" s="6"/>
      <c r="B37" s="6" t="s">
        <v>40</v>
      </c>
      <c r="C37" s="5">
        <v>3</v>
      </c>
      <c r="D37" s="9" t="s">
        <v>7</v>
      </c>
      <c r="E37" s="9" t="s">
        <v>8</v>
      </c>
      <c r="F37" s="13">
        <v>3</v>
      </c>
      <c r="G37" s="10" t="s">
        <v>9</v>
      </c>
      <c r="H37" s="11">
        <f t="shared" ref="H37:H43" si="1">C37*F37</f>
        <v>9</v>
      </c>
    </row>
    <row r="38" spans="1:8">
      <c r="A38" s="6"/>
      <c r="B38" s="6" t="s">
        <v>41</v>
      </c>
      <c r="C38" s="5">
        <v>2</v>
      </c>
      <c r="D38" s="9" t="s">
        <v>7</v>
      </c>
      <c r="E38" s="9" t="s">
        <v>8</v>
      </c>
      <c r="F38" s="13">
        <v>3</v>
      </c>
      <c r="G38" s="10" t="s">
        <v>9</v>
      </c>
      <c r="H38" s="11">
        <f t="shared" si="1"/>
        <v>6</v>
      </c>
    </row>
    <row r="39" spans="1:8">
      <c r="A39" s="6"/>
      <c r="B39" s="6" t="s">
        <v>42</v>
      </c>
      <c r="C39" s="5">
        <v>1</v>
      </c>
      <c r="D39" s="9" t="s">
        <v>7</v>
      </c>
      <c r="E39" s="9" t="s">
        <v>8</v>
      </c>
      <c r="F39" s="13">
        <v>3</v>
      </c>
      <c r="G39" s="10" t="s">
        <v>9</v>
      </c>
      <c r="H39" s="11">
        <f t="shared" si="1"/>
        <v>3</v>
      </c>
    </row>
    <row r="40" spans="1:8">
      <c r="A40" s="6"/>
      <c r="B40" s="6" t="s">
        <v>43</v>
      </c>
      <c r="C40" s="5">
        <v>3</v>
      </c>
      <c r="D40" s="9" t="s">
        <v>7</v>
      </c>
      <c r="E40" s="9" t="s">
        <v>8</v>
      </c>
      <c r="F40" s="13">
        <v>3</v>
      </c>
      <c r="G40" s="10" t="s">
        <v>9</v>
      </c>
      <c r="H40" s="11">
        <f t="shared" si="1"/>
        <v>9</v>
      </c>
    </row>
    <row r="41" spans="1:8">
      <c r="A41" s="6"/>
      <c r="B41" s="6" t="s">
        <v>44</v>
      </c>
      <c r="C41" s="5">
        <v>2</v>
      </c>
      <c r="D41" s="9" t="s">
        <v>7</v>
      </c>
      <c r="E41" s="9" t="s">
        <v>8</v>
      </c>
      <c r="F41" s="13">
        <v>3</v>
      </c>
      <c r="G41" s="10" t="s">
        <v>9</v>
      </c>
      <c r="H41" s="11">
        <f t="shared" si="1"/>
        <v>6</v>
      </c>
    </row>
    <row r="42" spans="1:8">
      <c r="A42" s="6"/>
      <c r="B42" s="6" t="s">
        <v>45</v>
      </c>
      <c r="C42" s="5">
        <v>3</v>
      </c>
      <c r="D42" s="9" t="s">
        <v>7</v>
      </c>
      <c r="E42" s="9" t="s">
        <v>8</v>
      </c>
      <c r="F42" s="13">
        <v>3</v>
      </c>
      <c r="G42" s="10" t="s">
        <v>9</v>
      </c>
      <c r="H42" s="11">
        <f t="shared" si="1"/>
        <v>9</v>
      </c>
    </row>
    <row r="43" spans="1:8">
      <c r="A43" s="6"/>
      <c r="B43" s="6" t="s">
        <v>32</v>
      </c>
      <c r="C43" s="5">
        <v>0</v>
      </c>
      <c r="D43" s="9" t="s">
        <v>10</v>
      </c>
      <c r="E43" s="9" t="s">
        <v>11</v>
      </c>
      <c r="F43" s="13">
        <v>2</v>
      </c>
      <c r="G43" s="10" t="s">
        <v>9</v>
      </c>
      <c r="H43" s="11">
        <f t="shared" si="1"/>
        <v>0</v>
      </c>
    </row>
    <row r="44" spans="1:8">
      <c r="A44" s="6"/>
      <c r="B44" s="6" t="s">
        <v>33</v>
      </c>
      <c r="C44" s="5">
        <v>17</v>
      </c>
      <c r="D44" s="9" t="s">
        <v>10</v>
      </c>
      <c r="E44" s="9" t="s">
        <v>12</v>
      </c>
      <c r="F44" s="13">
        <v>1</v>
      </c>
      <c r="G44" s="10" t="s">
        <v>9</v>
      </c>
      <c r="H44" s="11">
        <f>1*1</f>
        <v>1</v>
      </c>
    </row>
    <row r="45" spans="1:8">
      <c r="A45" s="6"/>
      <c r="B45" s="6" t="s">
        <v>34</v>
      </c>
      <c r="C45" s="5">
        <v>0</v>
      </c>
      <c r="D45" s="9" t="s">
        <v>10</v>
      </c>
      <c r="E45" s="9" t="s">
        <v>14</v>
      </c>
      <c r="F45" s="13">
        <v>0.5</v>
      </c>
      <c r="G45" s="10" t="s">
        <v>9</v>
      </c>
      <c r="H45" s="11">
        <f>0.5*C45</f>
        <v>0</v>
      </c>
    </row>
    <row r="46" spans="1:8">
      <c r="A46" s="6"/>
      <c r="B46" s="6" t="s">
        <v>35</v>
      </c>
      <c r="C46" s="5">
        <v>0</v>
      </c>
      <c r="D46" s="9" t="s">
        <v>15</v>
      </c>
      <c r="E46" s="9" t="s">
        <v>16</v>
      </c>
      <c r="F46" s="13">
        <v>2</v>
      </c>
      <c r="G46" s="10" t="s">
        <v>9</v>
      </c>
      <c r="H46" s="11">
        <f>C46*F46</f>
        <v>0</v>
      </c>
    </row>
    <row r="47" spans="1:8">
      <c r="A47" s="14"/>
      <c r="B47" s="14" t="s">
        <v>17</v>
      </c>
      <c r="C47" s="15"/>
      <c r="D47" s="16" t="s">
        <v>16</v>
      </c>
      <c r="E47" s="16" t="s">
        <v>16</v>
      </c>
      <c r="F47" s="17" t="s">
        <v>16</v>
      </c>
      <c r="G47" s="18" t="s">
        <v>16</v>
      </c>
      <c r="H47" s="19">
        <f>SUM(H37:H46)</f>
        <v>43</v>
      </c>
    </row>
    <row r="48" spans="1:8">
      <c r="A48" s="15" t="s">
        <v>18</v>
      </c>
      <c r="B48" s="14" t="s">
        <v>19</v>
      </c>
      <c r="C48" s="5"/>
      <c r="D48" s="9"/>
      <c r="E48" s="9"/>
      <c r="F48" s="13"/>
      <c r="G48" s="10"/>
      <c r="H48" s="11"/>
    </row>
    <row r="49" spans="1:8">
      <c r="A49" s="6"/>
      <c r="B49" s="6" t="s">
        <v>20</v>
      </c>
      <c r="C49" s="5">
        <v>1</v>
      </c>
      <c r="D49" s="9" t="s">
        <v>21</v>
      </c>
      <c r="E49" s="9" t="s">
        <v>16</v>
      </c>
      <c r="F49" s="13">
        <v>10</v>
      </c>
      <c r="G49" s="10" t="s">
        <v>9</v>
      </c>
      <c r="H49" s="11">
        <f>C49*F49</f>
        <v>10</v>
      </c>
    </row>
    <row r="50" spans="1:8" ht="30">
      <c r="A50" s="6"/>
      <c r="B50" s="21" t="s">
        <v>22</v>
      </c>
      <c r="C50" s="5">
        <v>0</v>
      </c>
      <c r="D50" s="9" t="s">
        <v>21</v>
      </c>
      <c r="E50" s="9" t="s">
        <v>16</v>
      </c>
      <c r="F50" s="13">
        <v>1</v>
      </c>
      <c r="G50" s="10" t="s">
        <v>9</v>
      </c>
      <c r="H50" s="11">
        <f>C50*F50</f>
        <v>0</v>
      </c>
    </row>
    <row r="51" spans="1:8">
      <c r="A51" s="14"/>
      <c r="B51" s="14" t="s">
        <v>23</v>
      </c>
      <c r="C51" s="15"/>
      <c r="D51" s="16" t="s">
        <v>16</v>
      </c>
      <c r="E51" s="16" t="s">
        <v>16</v>
      </c>
      <c r="F51" s="17" t="s">
        <v>16</v>
      </c>
      <c r="G51" s="18" t="s">
        <v>16</v>
      </c>
      <c r="H51" s="19">
        <f>SUM(H49:H50)</f>
        <v>10</v>
      </c>
    </row>
    <row r="52" spans="1:8">
      <c r="A52" s="15" t="s">
        <v>24</v>
      </c>
      <c r="B52" s="14" t="s">
        <v>25</v>
      </c>
      <c r="C52" s="5"/>
      <c r="D52" s="9"/>
      <c r="E52" s="9"/>
      <c r="F52" s="13"/>
      <c r="G52" s="10"/>
      <c r="H52" s="11"/>
    </row>
    <row r="53" spans="1:8">
      <c r="A53" s="6"/>
      <c r="B53" s="6" t="s">
        <v>37</v>
      </c>
      <c r="C53" s="5">
        <v>1</v>
      </c>
      <c r="D53" s="9" t="s">
        <v>26</v>
      </c>
      <c r="E53" s="9" t="s">
        <v>16</v>
      </c>
      <c r="F53" s="13">
        <v>1</v>
      </c>
      <c r="G53" s="10" t="s">
        <v>9</v>
      </c>
      <c r="H53" s="11">
        <f>C53*F53</f>
        <v>1</v>
      </c>
    </row>
    <row r="54" spans="1:8">
      <c r="A54" s="15" t="s">
        <v>27</v>
      </c>
      <c r="B54" s="14" t="s">
        <v>28</v>
      </c>
      <c r="C54" s="5"/>
      <c r="D54" s="9"/>
      <c r="E54" s="9"/>
      <c r="F54" s="13"/>
      <c r="G54" s="10"/>
      <c r="H54" s="11"/>
    </row>
    <row r="55" spans="1:8">
      <c r="A55" s="6"/>
      <c r="B55" s="6" t="s">
        <v>29</v>
      </c>
      <c r="C55" s="5">
        <v>8</v>
      </c>
      <c r="D55" s="9" t="s">
        <v>30</v>
      </c>
      <c r="E55" s="9" t="s">
        <v>16</v>
      </c>
      <c r="F55" s="13">
        <v>1</v>
      </c>
      <c r="G55" s="10" t="s">
        <v>9</v>
      </c>
      <c r="H55" s="11">
        <f>C55*F55</f>
        <v>8</v>
      </c>
    </row>
    <row r="56" spans="1:8">
      <c r="A56" s="9"/>
      <c r="B56" s="20" t="s">
        <v>31</v>
      </c>
      <c r="C56" s="12"/>
      <c r="D56" s="12"/>
      <c r="E56" s="12"/>
      <c r="F56" s="12"/>
      <c r="G56" s="10"/>
      <c r="H56" s="15">
        <f>H47+H51+H53+H55</f>
        <v>62</v>
      </c>
    </row>
    <row r="60" spans="1:8" ht="15.75">
      <c r="A60" s="3" t="s">
        <v>215</v>
      </c>
      <c r="B60" s="3"/>
      <c r="C60" s="3"/>
      <c r="D60" s="3"/>
      <c r="E60" s="3"/>
      <c r="F60" s="3"/>
      <c r="G60" s="3"/>
      <c r="H60" s="3"/>
    </row>
    <row r="61" spans="1:8" ht="15.75">
      <c r="A61" s="22" t="s">
        <v>157</v>
      </c>
      <c r="B61" s="22"/>
      <c r="C61" s="22"/>
      <c r="D61" s="22"/>
      <c r="E61" s="22"/>
      <c r="F61" s="22"/>
      <c r="G61" s="22"/>
      <c r="H61" s="22"/>
    </row>
    <row r="62" spans="1:8" ht="15.75">
      <c r="A62" s="22" t="s">
        <v>39</v>
      </c>
      <c r="B62" s="22"/>
      <c r="C62" s="22"/>
      <c r="D62" s="22"/>
      <c r="E62" s="22"/>
      <c r="F62" s="22"/>
      <c r="G62" s="22"/>
      <c r="H62" s="22"/>
    </row>
    <row r="63" spans="1:8" ht="15.75">
      <c r="A63" s="22" t="s">
        <v>36</v>
      </c>
      <c r="B63" s="22"/>
      <c r="C63" s="22"/>
      <c r="D63" s="22"/>
      <c r="E63" s="22"/>
      <c r="F63" s="22"/>
      <c r="G63" s="22"/>
      <c r="H63" s="22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 ht="29.25">
      <c r="A65" s="7" t="s">
        <v>0</v>
      </c>
      <c r="B65" s="7" t="s">
        <v>1</v>
      </c>
      <c r="C65" s="7" t="s">
        <v>5</v>
      </c>
      <c r="D65" s="7" t="s">
        <v>6</v>
      </c>
      <c r="E65" s="27" t="s">
        <v>13</v>
      </c>
      <c r="F65" s="28"/>
      <c r="G65" s="29"/>
      <c r="H65" s="8" t="s">
        <v>4</v>
      </c>
    </row>
    <row r="66" spans="1:8">
      <c r="A66" s="15" t="s">
        <v>2</v>
      </c>
      <c r="B66" s="14" t="s">
        <v>3</v>
      </c>
      <c r="C66" s="14"/>
      <c r="D66" s="16"/>
      <c r="E66" s="16"/>
      <c r="F66" s="20"/>
      <c r="G66" s="18"/>
      <c r="H66" s="18"/>
    </row>
    <row r="67" spans="1:8">
      <c r="A67" s="6"/>
      <c r="B67" s="6" t="s">
        <v>40</v>
      </c>
      <c r="C67" s="5">
        <v>1</v>
      </c>
      <c r="D67" s="9" t="s">
        <v>7</v>
      </c>
      <c r="E67" s="9" t="s">
        <v>8</v>
      </c>
      <c r="F67" s="13">
        <v>3</v>
      </c>
      <c r="G67" s="10" t="s">
        <v>9</v>
      </c>
      <c r="H67" s="11">
        <f t="shared" ref="H67:H73" si="2">C67*F67</f>
        <v>3</v>
      </c>
    </row>
    <row r="68" spans="1:8">
      <c r="A68" s="6"/>
      <c r="B68" s="6" t="s">
        <v>158</v>
      </c>
      <c r="C68" s="5">
        <v>2</v>
      </c>
      <c r="D68" s="9" t="s">
        <v>7</v>
      </c>
      <c r="E68" s="9" t="s">
        <v>8</v>
      </c>
      <c r="F68" s="13">
        <v>3</v>
      </c>
      <c r="G68" s="10" t="s">
        <v>9</v>
      </c>
      <c r="H68" s="11">
        <f t="shared" si="2"/>
        <v>6</v>
      </c>
    </row>
    <row r="69" spans="1:8">
      <c r="A69" s="6"/>
      <c r="B69" s="6" t="s">
        <v>69</v>
      </c>
      <c r="C69" s="5">
        <v>0</v>
      </c>
      <c r="D69" s="9" t="s">
        <v>7</v>
      </c>
      <c r="E69" s="9" t="s">
        <v>8</v>
      </c>
      <c r="F69" s="13">
        <v>3</v>
      </c>
      <c r="G69" s="10" t="s">
        <v>9</v>
      </c>
      <c r="H69" s="11">
        <f t="shared" si="2"/>
        <v>0</v>
      </c>
    </row>
    <row r="70" spans="1:8">
      <c r="A70" s="6"/>
      <c r="B70" s="6" t="s">
        <v>70</v>
      </c>
      <c r="C70" s="5">
        <v>0</v>
      </c>
      <c r="D70" s="9" t="s">
        <v>7</v>
      </c>
      <c r="E70" s="9" t="s">
        <v>8</v>
      </c>
      <c r="F70" s="13">
        <v>3</v>
      </c>
      <c r="G70" s="10" t="s">
        <v>9</v>
      </c>
      <c r="H70" s="11">
        <f t="shared" si="2"/>
        <v>0</v>
      </c>
    </row>
    <row r="71" spans="1:8">
      <c r="A71" s="6"/>
      <c r="B71" s="6" t="s">
        <v>65</v>
      </c>
      <c r="C71" s="5">
        <v>0</v>
      </c>
      <c r="D71" s="9" t="s">
        <v>7</v>
      </c>
      <c r="E71" s="9" t="s">
        <v>8</v>
      </c>
      <c r="F71" s="13">
        <v>3</v>
      </c>
      <c r="G71" s="10" t="s">
        <v>9</v>
      </c>
      <c r="H71" s="11">
        <f t="shared" si="2"/>
        <v>0</v>
      </c>
    </row>
    <row r="72" spans="1:8">
      <c r="A72" s="6"/>
      <c r="B72" s="6" t="s">
        <v>126</v>
      </c>
      <c r="C72" s="5">
        <v>0</v>
      </c>
      <c r="D72" s="9" t="s">
        <v>7</v>
      </c>
      <c r="E72" s="9" t="s">
        <v>8</v>
      </c>
      <c r="F72" s="13">
        <v>3</v>
      </c>
      <c r="G72" s="10" t="s">
        <v>9</v>
      </c>
      <c r="H72" s="11">
        <f t="shared" si="2"/>
        <v>0</v>
      </c>
    </row>
    <row r="73" spans="1:8">
      <c r="A73" s="6"/>
      <c r="B73" s="6" t="s">
        <v>32</v>
      </c>
      <c r="C73" s="5">
        <v>6</v>
      </c>
      <c r="D73" s="9" t="s">
        <v>10</v>
      </c>
      <c r="E73" s="9" t="s">
        <v>11</v>
      </c>
      <c r="F73" s="13">
        <v>2</v>
      </c>
      <c r="G73" s="10" t="s">
        <v>9</v>
      </c>
      <c r="H73" s="11">
        <f t="shared" si="2"/>
        <v>12</v>
      </c>
    </row>
    <row r="74" spans="1:8">
      <c r="A74" s="6"/>
      <c r="B74" s="6" t="s">
        <v>33</v>
      </c>
      <c r="C74" s="5">
        <v>20</v>
      </c>
      <c r="D74" s="9" t="s">
        <v>10</v>
      </c>
      <c r="E74" s="9" t="s">
        <v>12</v>
      </c>
      <c r="F74" s="13">
        <v>1</v>
      </c>
      <c r="G74" s="10" t="s">
        <v>9</v>
      </c>
      <c r="H74" s="11">
        <f>1*1</f>
        <v>1</v>
      </c>
    </row>
    <row r="75" spans="1:8">
      <c r="A75" s="6"/>
      <c r="B75" s="6" t="s">
        <v>34</v>
      </c>
      <c r="C75" s="5">
        <v>2</v>
      </c>
      <c r="D75" s="9" t="s">
        <v>10</v>
      </c>
      <c r="E75" s="9" t="s">
        <v>14</v>
      </c>
      <c r="F75" s="13">
        <v>0.5</v>
      </c>
      <c r="G75" s="10" t="s">
        <v>9</v>
      </c>
      <c r="H75" s="11">
        <f>0.5*C75</f>
        <v>1</v>
      </c>
    </row>
    <row r="76" spans="1:8">
      <c r="A76" s="6"/>
      <c r="B76" s="6" t="s">
        <v>35</v>
      </c>
      <c r="C76" s="5">
        <v>0</v>
      </c>
      <c r="D76" s="9" t="s">
        <v>15</v>
      </c>
      <c r="E76" s="9" t="s">
        <v>16</v>
      </c>
      <c r="F76" s="13">
        <v>2</v>
      </c>
      <c r="G76" s="10" t="s">
        <v>9</v>
      </c>
      <c r="H76" s="11">
        <f>C76*F76</f>
        <v>0</v>
      </c>
    </row>
    <row r="77" spans="1:8">
      <c r="A77" s="14"/>
      <c r="B77" s="14" t="s">
        <v>17</v>
      </c>
      <c r="C77" s="15"/>
      <c r="D77" s="16" t="s">
        <v>16</v>
      </c>
      <c r="E77" s="16" t="s">
        <v>16</v>
      </c>
      <c r="F77" s="17" t="s">
        <v>16</v>
      </c>
      <c r="G77" s="18" t="s">
        <v>16</v>
      </c>
      <c r="H77" s="19">
        <f>SUM(H67:H76)</f>
        <v>23</v>
      </c>
    </row>
    <row r="78" spans="1:8">
      <c r="A78" s="15" t="s">
        <v>18</v>
      </c>
      <c r="B78" s="14" t="s">
        <v>19</v>
      </c>
      <c r="C78" s="5"/>
      <c r="D78" s="9"/>
      <c r="E78" s="9"/>
      <c r="F78" s="13"/>
      <c r="G78" s="10"/>
      <c r="H78" s="11"/>
    </row>
    <row r="79" spans="1:8">
      <c r="A79" s="6"/>
      <c r="B79" s="6" t="s">
        <v>20</v>
      </c>
      <c r="C79" s="5">
        <v>1</v>
      </c>
      <c r="D79" s="9" t="s">
        <v>21</v>
      </c>
      <c r="E79" s="9" t="s">
        <v>16</v>
      </c>
      <c r="F79" s="13">
        <v>10</v>
      </c>
      <c r="G79" s="10" t="s">
        <v>9</v>
      </c>
      <c r="H79" s="11">
        <f>C79*F79</f>
        <v>10</v>
      </c>
    </row>
    <row r="80" spans="1:8" ht="30">
      <c r="A80" s="6"/>
      <c r="B80" s="21" t="s">
        <v>22</v>
      </c>
      <c r="C80" s="5">
        <v>0</v>
      </c>
      <c r="D80" s="9" t="s">
        <v>21</v>
      </c>
      <c r="E80" s="9" t="s">
        <v>16</v>
      </c>
      <c r="F80" s="13">
        <v>1</v>
      </c>
      <c r="G80" s="10" t="s">
        <v>9</v>
      </c>
      <c r="H80" s="11">
        <f>C80*F80</f>
        <v>0</v>
      </c>
    </row>
    <row r="81" spans="1:8">
      <c r="A81" s="14"/>
      <c r="B81" s="14" t="s">
        <v>23</v>
      </c>
      <c r="C81" s="15"/>
      <c r="D81" s="16" t="s">
        <v>16</v>
      </c>
      <c r="E81" s="16" t="s">
        <v>16</v>
      </c>
      <c r="F81" s="17" t="s">
        <v>16</v>
      </c>
      <c r="G81" s="18" t="s">
        <v>16</v>
      </c>
      <c r="H81" s="19">
        <f>SUM(H79:H80)</f>
        <v>10</v>
      </c>
    </row>
    <row r="82" spans="1:8">
      <c r="A82" s="15" t="s">
        <v>24</v>
      </c>
      <c r="B82" s="14" t="s">
        <v>25</v>
      </c>
      <c r="C82" s="5"/>
      <c r="D82" s="9"/>
      <c r="E82" s="9"/>
      <c r="F82" s="13"/>
      <c r="G82" s="10"/>
      <c r="H82" s="11"/>
    </row>
    <row r="83" spans="1:8">
      <c r="A83" s="6"/>
      <c r="B83" s="6" t="s">
        <v>37</v>
      </c>
      <c r="C83" s="5">
        <v>2</v>
      </c>
      <c r="D83" s="9" t="s">
        <v>26</v>
      </c>
      <c r="E83" s="9" t="s">
        <v>16</v>
      </c>
      <c r="F83" s="13">
        <v>1</v>
      </c>
      <c r="G83" s="10" t="s">
        <v>9</v>
      </c>
      <c r="H83" s="11">
        <f>C83*F83</f>
        <v>2</v>
      </c>
    </row>
    <row r="84" spans="1:8">
      <c r="A84" s="15" t="s">
        <v>27</v>
      </c>
      <c r="B84" s="14" t="s">
        <v>28</v>
      </c>
      <c r="C84" s="5"/>
      <c r="D84" s="9"/>
      <c r="E84" s="9"/>
      <c r="F84" s="13"/>
      <c r="G84" s="10"/>
      <c r="H84" s="11"/>
    </row>
    <row r="85" spans="1:8">
      <c r="A85" s="6"/>
      <c r="B85" s="6" t="s">
        <v>29</v>
      </c>
      <c r="C85" s="5">
        <v>3</v>
      </c>
      <c r="D85" s="9" t="s">
        <v>30</v>
      </c>
      <c r="E85" s="9" t="s">
        <v>16</v>
      </c>
      <c r="F85" s="13">
        <v>1</v>
      </c>
      <c r="G85" s="10" t="s">
        <v>9</v>
      </c>
      <c r="H85" s="11">
        <f>C85*F85</f>
        <v>3</v>
      </c>
    </row>
    <row r="86" spans="1:8">
      <c r="A86" s="9"/>
      <c r="B86" s="20" t="s">
        <v>31</v>
      </c>
      <c r="C86" s="12"/>
      <c r="D86" s="12"/>
      <c r="E86" s="12"/>
      <c r="F86" s="12"/>
      <c r="G86" s="10"/>
      <c r="H86" s="15">
        <f>H77+H81+H83+H85</f>
        <v>38</v>
      </c>
    </row>
    <row r="91" spans="1:8" ht="15.75">
      <c r="A91" s="3" t="s">
        <v>216</v>
      </c>
      <c r="B91" s="3"/>
      <c r="C91" s="3"/>
      <c r="D91" s="3"/>
      <c r="E91" s="3"/>
      <c r="F91" s="3"/>
      <c r="G91" s="3"/>
      <c r="H91" s="3"/>
    </row>
    <row r="92" spans="1:8" ht="15.75">
      <c r="A92" s="22" t="s">
        <v>159</v>
      </c>
      <c r="B92" s="22"/>
      <c r="C92" s="22"/>
      <c r="D92" s="22"/>
      <c r="E92" s="22"/>
      <c r="F92" s="22"/>
      <c r="G92" s="22"/>
      <c r="H92" s="22"/>
    </row>
    <row r="93" spans="1:8" ht="15.75">
      <c r="A93" s="22" t="s">
        <v>39</v>
      </c>
      <c r="B93" s="22"/>
      <c r="C93" s="22"/>
      <c r="D93" s="22"/>
      <c r="E93" s="22"/>
      <c r="F93" s="22"/>
      <c r="G93" s="22"/>
      <c r="H93" s="22"/>
    </row>
    <row r="94" spans="1:8" ht="15.75">
      <c r="A94" s="22" t="s">
        <v>36</v>
      </c>
      <c r="B94" s="22"/>
      <c r="C94" s="22"/>
      <c r="D94" s="22"/>
      <c r="E94" s="22"/>
      <c r="F94" s="22"/>
      <c r="G94" s="22"/>
      <c r="H94" s="22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 ht="42.75">
      <c r="A96" s="7" t="s">
        <v>0</v>
      </c>
      <c r="B96" s="7" t="s">
        <v>1</v>
      </c>
      <c r="C96" s="7" t="s">
        <v>5</v>
      </c>
      <c r="D96" s="7" t="s">
        <v>6</v>
      </c>
      <c r="E96" s="23" t="s">
        <v>13</v>
      </c>
      <c r="F96" s="24"/>
      <c r="G96" s="25"/>
      <c r="H96" s="8" t="s">
        <v>4</v>
      </c>
    </row>
    <row r="97" spans="1:8">
      <c r="A97" s="15" t="s">
        <v>2</v>
      </c>
      <c r="B97" s="14" t="s">
        <v>3</v>
      </c>
      <c r="C97" s="14"/>
      <c r="D97" s="16"/>
      <c r="E97" s="16"/>
      <c r="F97" s="20"/>
      <c r="G97" s="18"/>
      <c r="H97" s="18"/>
    </row>
    <row r="98" spans="1:8">
      <c r="A98" s="6"/>
      <c r="B98" s="6" t="s">
        <v>160</v>
      </c>
      <c r="C98" s="5">
        <v>3</v>
      </c>
      <c r="D98" s="9" t="s">
        <v>7</v>
      </c>
      <c r="E98" s="9" t="s">
        <v>8</v>
      </c>
      <c r="F98" s="13">
        <v>3</v>
      </c>
      <c r="G98" s="10" t="s">
        <v>9</v>
      </c>
      <c r="H98" s="11">
        <f t="shared" ref="H98:H104" si="3">C98*F98</f>
        <v>9</v>
      </c>
    </row>
    <row r="99" spans="1:8">
      <c r="A99" s="6"/>
      <c r="B99" s="6" t="s">
        <v>161</v>
      </c>
      <c r="C99" s="5">
        <v>2</v>
      </c>
      <c r="D99" s="9" t="s">
        <v>7</v>
      </c>
      <c r="E99" s="9" t="s">
        <v>8</v>
      </c>
      <c r="F99" s="13">
        <v>3</v>
      </c>
      <c r="G99" s="10" t="s">
        <v>9</v>
      </c>
      <c r="H99" s="11">
        <f t="shared" si="3"/>
        <v>6</v>
      </c>
    </row>
    <row r="100" spans="1:8">
      <c r="A100" s="6"/>
      <c r="B100" s="6" t="s">
        <v>162</v>
      </c>
      <c r="C100" s="5">
        <v>1</v>
      </c>
      <c r="D100" s="9" t="s">
        <v>7</v>
      </c>
      <c r="E100" s="9" t="s">
        <v>8</v>
      </c>
      <c r="F100" s="13">
        <v>3</v>
      </c>
      <c r="G100" s="10" t="s">
        <v>9</v>
      </c>
      <c r="H100" s="11">
        <f t="shared" si="3"/>
        <v>3</v>
      </c>
    </row>
    <row r="101" spans="1:8">
      <c r="A101" s="6"/>
      <c r="B101" s="6" t="s">
        <v>163</v>
      </c>
      <c r="C101" s="5">
        <v>3</v>
      </c>
      <c r="D101" s="9" t="s">
        <v>7</v>
      </c>
      <c r="E101" s="9" t="s">
        <v>8</v>
      </c>
      <c r="F101" s="13">
        <v>3</v>
      </c>
      <c r="G101" s="10" t="s">
        <v>9</v>
      </c>
      <c r="H101" s="11">
        <f t="shared" si="3"/>
        <v>9</v>
      </c>
    </row>
    <row r="102" spans="1:8">
      <c r="A102" s="6"/>
      <c r="B102" s="6" t="s">
        <v>164</v>
      </c>
      <c r="C102" s="5">
        <v>2</v>
      </c>
      <c r="D102" s="9" t="s">
        <v>7</v>
      </c>
      <c r="E102" s="9" t="s">
        <v>8</v>
      </c>
      <c r="F102" s="13">
        <v>3</v>
      </c>
      <c r="G102" s="10" t="s">
        <v>9</v>
      </c>
      <c r="H102" s="11">
        <f t="shared" si="3"/>
        <v>6</v>
      </c>
    </row>
    <row r="103" spans="1:8">
      <c r="A103" s="6"/>
      <c r="B103" s="6" t="s">
        <v>165</v>
      </c>
      <c r="C103" s="5">
        <v>6</v>
      </c>
      <c r="D103" s="9" t="s">
        <v>7</v>
      </c>
      <c r="E103" s="9" t="s">
        <v>8</v>
      </c>
      <c r="F103" s="13">
        <v>3</v>
      </c>
      <c r="G103" s="10" t="s">
        <v>9</v>
      </c>
      <c r="H103" s="11">
        <f t="shared" si="3"/>
        <v>18</v>
      </c>
    </row>
    <row r="104" spans="1:8">
      <c r="A104" s="6"/>
      <c r="B104" s="6" t="s">
        <v>32</v>
      </c>
      <c r="C104" s="5">
        <v>1</v>
      </c>
      <c r="D104" s="9" t="s">
        <v>10</v>
      </c>
      <c r="E104" s="9" t="s">
        <v>11</v>
      </c>
      <c r="F104" s="13">
        <v>2</v>
      </c>
      <c r="G104" s="10" t="s">
        <v>9</v>
      </c>
      <c r="H104" s="11">
        <f t="shared" si="3"/>
        <v>2</v>
      </c>
    </row>
    <row r="105" spans="1:8">
      <c r="A105" s="6"/>
      <c r="B105" s="6" t="s">
        <v>33</v>
      </c>
      <c r="C105" s="5">
        <v>17</v>
      </c>
      <c r="D105" s="9" t="s">
        <v>10</v>
      </c>
      <c r="E105" s="9" t="s">
        <v>12</v>
      </c>
      <c r="F105" s="13">
        <v>1</v>
      </c>
      <c r="G105" s="10" t="s">
        <v>9</v>
      </c>
      <c r="H105" s="11">
        <f>1*1</f>
        <v>1</v>
      </c>
    </row>
    <row r="106" spans="1:8">
      <c r="A106" s="6"/>
      <c r="B106" s="6" t="s">
        <v>34</v>
      </c>
      <c r="C106" s="5">
        <v>3</v>
      </c>
      <c r="D106" s="9" t="s">
        <v>10</v>
      </c>
      <c r="E106" s="9" t="s">
        <v>14</v>
      </c>
      <c r="F106" s="13">
        <v>0.5</v>
      </c>
      <c r="G106" s="10" t="s">
        <v>9</v>
      </c>
      <c r="H106" s="11">
        <f>0.5*C106</f>
        <v>1.5</v>
      </c>
    </row>
    <row r="107" spans="1:8">
      <c r="A107" s="6"/>
      <c r="B107" s="6" t="s">
        <v>35</v>
      </c>
      <c r="C107" s="5">
        <v>0</v>
      </c>
      <c r="D107" s="9" t="s">
        <v>15</v>
      </c>
      <c r="E107" s="9" t="s">
        <v>16</v>
      </c>
      <c r="F107" s="13">
        <v>2</v>
      </c>
      <c r="G107" s="10" t="s">
        <v>9</v>
      </c>
      <c r="H107" s="11">
        <f>C107*F107</f>
        <v>0</v>
      </c>
    </row>
    <row r="108" spans="1:8">
      <c r="A108" s="14"/>
      <c r="B108" s="14" t="s">
        <v>17</v>
      </c>
      <c r="C108" s="15"/>
      <c r="D108" s="16" t="s">
        <v>16</v>
      </c>
      <c r="E108" s="16" t="s">
        <v>16</v>
      </c>
      <c r="F108" s="17" t="s">
        <v>16</v>
      </c>
      <c r="G108" s="18" t="s">
        <v>16</v>
      </c>
      <c r="H108" s="19">
        <f>SUM(H98:H107)</f>
        <v>55.5</v>
      </c>
    </row>
    <row r="109" spans="1:8">
      <c r="A109" s="15" t="s">
        <v>18</v>
      </c>
      <c r="B109" s="14" t="s">
        <v>19</v>
      </c>
      <c r="C109" s="5"/>
      <c r="D109" s="9"/>
      <c r="E109" s="9"/>
      <c r="F109" s="13"/>
      <c r="G109" s="10"/>
      <c r="H109" s="11"/>
    </row>
    <row r="110" spans="1:8">
      <c r="A110" s="6"/>
      <c r="B110" s="6" t="s">
        <v>20</v>
      </c>
      <c r="C110" s="5">
        <v>2</v>
      </c>
      <c r="D110" s="9" t="s">
        <v>21</v>
      </c>
      <c r="E110" s="9" t="s">
        <v>16</v>
      </c>
      <c r="F110" s="13">
        <v>10</v>
      </c>
      <c r="G110" s="10" t="s">
        <v>9</v>
      </c>
      <c r="H110" s="11">
        <f>C110*F110</f>
        <v>20</v>
      </c>
    </row>
    <row r="111" spans="1:8" ht="30">
      <c r="A111" s="6"/>
      <c r="B111" s="21" t="s">
        <v>22</v>
      </c>
      <c r="C111" s="5">
        <v>0</v>
      </c>
      <c r="D111" s="9" t="s">
        <v>21</v>
      </c>
      <c r="E111" s="9" t="s">
        <v>16</v>
      </c>
      <c r="F111" s="13">
        <v>1</v>
      </c>
      <c r="G111" s="10" t="s">
        <v>9</v>
      </c>
      <c r="H111" s="11">
        <f>C111*F111</f>
        <v>0</v>
      </c>
    </row>
    <row r="112" spans="1:8">
      <c r="A112" s="14"/>
      <c r="B112" s="14" t="s">
        <v>23</v>
      </c>
      <c r="C112" s="15"/>
      <c r="D112" s="16" t="s">
        <v>16</v>
      </c>
      <c r="E112" s="16" t="s">
        <v>16</v>
      </c>
      <c r="F112" s="17" t="s">
        <v>16</v>
      </c>
      <c r="G112" s="18" t="s">
        <v>16</v>
      </c>
      <c r="H112" s="19">
        <f>SUM(H110:H111)</f>
        <v>20</v>
      </c>
    </row>
    <row r="113" spans="1:8">
      <c r="A113" s="15" t="s">
        <v>24</v>
      </c>
      <c r="B113" s="14" t="s">
        <v>25</v>
      </c>
      <c r="C113" s="5"/>
      <c r="D113" s="9"/>
      <c r="E113" s="9"/>
      <c r="F113" s="13"/>
      <c r="G113" s="10"/>
      <c r="H113" s="11"/>
    </row>
    <row r="114" spans="1:8">
      <c r="A114" s="6"/>
      <c r="B114" s="6" t="s">
        <v>37</v>
      </c>
      <c r="C114" s="5">
        <v>2</v>
      </c>
      <c r="D114" s="9" t="s">
        <v>26</v>
      </c>
      <c r="E114" s="9" t="s">
        <v>16</v>
      </c>
      <c r="F114" s="13">
        <v>1</v>
      </c>
      <c r="G114" s="10" t="s">
        <v>9</v>
      </c>
      <c r="H114" s="11">
        <f>C114*F114</f>
        <v>2</v>
      </c>
    </row>
    <row r="115" spans="1:8">
      <c r="A115" s="15" t="s">
        <v>27</v>
      </c>
      <c r="B115" s="14" t="s">
        <v>28</v>
      </c>
      <c r="C115" s="5"/>
      <c r="D115" s="9"/>
      <c r="E115" s="9"/>
      <c r="F115" s="13"/>
      <c r="G115" s="10"/>
      <c r="H115" s="11"/>
    </row>
    <row r="116" spans="1:8">
      <c r="A116" s="6"/>
      <c r="B116" s="6" t="s">
        <v>29</v>
      </c>
      <c r="C116" s="5">
        <v>8</v>
      </c>
      <c r="D116" s="9" t="s">
        <v>30</v>
      </c>
      <c r="E116" s="9" t="s">
        <v>16</v>
      </c>
      <c r="F116" s="13">
        <v>1</v>
      </c>
      <c r="G116" s="10" t="s">
        <v>9</v>
      </c>
      <c r="H116" s="11">
        <f>C116*F116</f>
        <v>8</v>
      </c>
    </row>
    <row r="117" spans="1:8">
      <c r="A117" s="9"/>
      <c r="B117" s="20" t="s">
        <v>31</v>
      </c>
      <c r="C117" s="12"/>
      <c r="D117" s="12"/>
      <c r="E117" s="12"/>
      <c r="F117" s="12"/>
      <c r="G117" s="10"/>
      <c r="H117" s="15">
        <f>H108+H112+H114+H116</f>
        <v>85.5</v>
      </c>
    </row>
    <row r="121" spans="1:8" ht="15.75">
      <c r="A121" s="3" t="s">
        <v>217</v>
      </c>
      <c r="B121" s="3"/>
      <c r="C121" s="3"/>
      <c r="D121" s="3"/>
      <c r="E121" s="3"/>
      <c r="F121" s="3"/>
      <c r="G121" s="3"/>
      <c r="H121" s="3"/>
    </row>
    <row r="122" spans="1:8" ht="15.75">
      <c r="A122" s="22" t="s">
        <v>166</v>
      </c>
      <c r="B122" s="22"/>
      <c r="C122" s="22"/>
      <c r="D122" s="22"/>
      <c r="E122" s="22"/>
      <c r="F122" s="22"/>
      <c r="G122" s="22"/>
      <c r="H122" s="22"/>
    </row>
    <row r="123" spans="1:8" ht="15.75">
      <c r="A123" s="22" t="s">
        <v>39</v>
      </c>
      <c r="B123" s="22"/>
      <c r="C123" s="22"/>
      <c r="D123" s="22"/>
      <c r="E123" s="22"/>
      <c r="F123" s="22"/>
      <c r="G123" s="22"/>
      <c r="H123" s="22"/>
    </row>
    <row r="124" spans="1:8" ht="15.75">
      <c r="A124" s="22" t="s">
        <v>36</v>
      </c>
      <c r="B124" s="22"/>
      <c r="C124" s="22"/>
      <c r="D124" s="22"/>
      <c r="E124" s="22"/>
      <c r="F124" s="22"/>
      <c r="G124" s="22"/>
      <c r="H124" s="22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 ht="42.75">
      <c r="A126" s="7" t="s">
        <v>0</v>
      </c>
      <c r="B126" s="7" t="s">
        <v>1</v>
      </c>
      <c r="C126" s="7" t="s">
        <v>5</v>
      </c>
      <c r="D126" s="7" t="s">
        <v>6</v>
      </c>
      <c r="E126" s="23" t="s">
        <v>13</v>
      </c>
      <c r="F126" s="24"/>
      <c r="G126" s="25"/>
      <c r="H126" s="8" t="s">
        <v>4</v>
      </c>
    </row>
    <row r="127" spans="1:8">
      <c r="A127" s="15" t="s">
        <v>2</v>
      </c>
      <c r="B127" s="14" t="s">
        <v>3</v>
      </c>
      <c r="C127" s="14"/>
      <c r="D127" s="16"/>
      <c r="E127" s="16"/>
      <c r="F127" s="20"/>
      <c r="G127" s="18"/>
      <c r="H127" s="18"/>
    </row>
    <row r="128" spans="1:8">
      <c r="A128" s="6"/>
      <c r="B128" s="6" t="s">
        <v>168</v>
      </c>
      <c r="C128" s="5">
        <v>3</v>
      </c>
      <c r="D128" s="9" t="s">
        <v>7</v>
      </c>
      <c r="E128" s="9" t="s">
        <v>8</v>
      </c>
      <c r="F128" s="13">
        <v>3</v>
      </c>
      <c r="G128" s="10" t="s">
        <v>9</v>
      </c>
      <c r="H128" s="11">
        <f t="shared" ref="H128:H134" si="4">C128*F128</f>
        <v>9</v>
      </c>
    </row>
    <row r="129" spans="1:8">
      <c r="A129" s="6"/>
      <c r="B129" s="6" t="s">
        <v>167</v>
      </c>
      <c r="C129" s="5">
        <v>0</v>
      </c>
      <c r="D129" s="9" t="s">
        <v>7</v>
      </c>
      <c r="E129" s="9" t="s">
        <v>8</v>
      </c>
      <c r="F129" s="13">
        <v>3</v>
      </c>
      <c r="G129" s="10" t="s">
        <v>9</v>
      </c>
      <c r="H129" s="11">
        <f t="shared" si="4"/>
        <v>0</v>
      </c>
    </row>
    <row r="130" spans="1:8">
      <c r="A130" s="6"/>
      <c r="B130" s="6" t="s">
        <v>169</v>
      </c>
      <c r="C130" s="5">
        <v>1</v>
      </c>
      <c r="D130" s="9" t="s">
        <v>7</v>
      </c>
      <c r="E130" s="9" t="s">
        <v>8</v>
      </c>
      <c r="F130" s="13">
        <v>3</v>
      </c>
      <c r="G130" s="10" t="s">
        <v>9</v>
      </c>
      <c r="H130" s="11">
        <f t="shared" si="4"/>
        <v>3</v>
      </c>
    </row>
    <row r="131" spans="1:8">
      <c r="A131" s="6"/>
      <c r="B131" s="6" t="s">
        <v>81</v>
      </c>
      <c r="C131" s="5">
        <v>2</v>
      </c>
      <c r="D131" s="9" t="s">
        <v>7</v>
      </c>
      <c r="E131" s="9" t="s">
        <v>8</v>
      </c>
      <c r="F131" s="13">
        <v>3</v>
      </c>
      <c r="G131" s="10" t="s">
        <v>9</v>
      </c>
      <c r="H131" s="11">
        <f t="shared" si="4"/>
        <v>6</v>
      </c>
    </row>
    <row r="132" spans="1:8">
      <c r="A132" s="6"/>
      <c r="B132" s="6" t="s">
        <v>170</v>
      </c>
      <c r="C132" s="5">
        <v>1</v>
      </c>
      <c r="D132" s="9" t="s">
        <v>7</v>
      </c>
      <c r="E132" s="9" t="s">
        <v>8</v>
      </c>
      <c r="F132" s="13">
        <v>3</v>
      </c>
      <c r="G132" s="10" t="s">
        <v>9</v>
      </c>
      <c r="H132" s="11">
        <f t="shared" si="4"/>
        <v>3</v>
      </c>
    </row>
    <row r="133" spans="1:8">
      <c r="A133" s="6"/>
      <c r="B133" s="6" t="s">
        <v>171</v>
      </c>
      <c r="C133" s="5">
        <v>6</v>
      </c>
      <c r="D133" s="9" t="s">
        <v>7</v>
      </c>
      <c r="E133" s="9" t="s">
        <v>8</v>
      </c>
      <c r="F133" s="13">
        <v>3</v>
      </c>
      <c r="G133" s="10" t="s">
        <v>9</v>
      </c>
      <c r="H133" s="11">
        <f t="shared" si="4"/>
        <v>18</v>
      </c>
    </row>
    <row r="134" spans="1:8">
      <c r="A134" s="6"/>
      <c r="B134" s="6" t="s">
        <v>32</v>
      </c>
      <c r="C134" s="5">
        <v>0</v>
      </c>
      <c r="D134" s="9" t="s">
        <v>10</v>
      </c>
      <c r="E134" s="9" t="s">
        <v>11</v>
      </c>
      <c r="F134" s="13">
        <v>2</v>
      </c>
      <c r="G134" s="10" t="s">
        <v>9</v>
      </c>
      <c r="H134" s="11">
        <f t="shared" si="4"/>
        <v>0</v>
      </c>
    </row>
    <row r="135" spans="1:8">
      <c r="A135" s="6"/>
      <c r="B135" s="6" t="s">
        <v>33</v>
      </c>
      <c r="C135" s="5">
        <v>18</v>
      </c>
      <c r="D135" s="9" t="s">
        <v>10</v>
      </c>
      <c r="E135" s="9" t="s">
        <v>12</v>
      </c>
      <c r="F135" s="13">
        <v>1</v>
      </c>
      <c r="G135" s="10" t="s">
        <v>9</v>
      </c>
      <c r="H135" s="11">
        <f>1*1</f>
        <v>1</v>
      </c>
    </row>
    <row r="136" spans="1:8">
      <c r="A136" s="6"/>
      <c r="B136" s="6" t="s">
        <v>34</v>
      </c>
      <c r="C136" s="5">
        <v>0</v>
      </c>
      <c r="D136" s="9" t="s">
        <v>10</v>
      </c>
      <c r="E136" s="9" t="s">
        <v>14</v>
      </c>
      <c r="F136" s="13">
        <v>0.5</v>
      </c>
      <c r="G136" s="10" t="s">
        <v>9</v>
      </c>
      <c r="H136" s="11">
        <f>0.5*C136</f>
        <v>0</v>
      </c>
    </row>
    <row r="137" spans="1:8">
      <c r="A137" s="6"/>
      <c r="B137" s="6" t="s">
        <v>35</v>
      </c>
      <c r="C137" s="5">
        <v>0</v>
      </c>
      <c r="D137" s="9" t="s">
        <v>15</v>
      </c>
      <c r="E137" s="9" t="s">
        <v>16</v>
      </c>
      <c r="F137" s="13">
        <v>2</v>
      </c>
      <c r="G137" s="10" t="s">
        <v>9</v>
      </c>
      <c r="H137" s="11">
        <f>C137*F137</f>
        <v>0</v>
      </c>
    </row>
    <row r="138" spans="1:8">
      <c r="A138" s="14"/>
      <c r="B138" s="14" t="s">
        <v>17</v>
      </c>
      <c r="C138" s="15"/>
      <c r="D138" s="16" t="s">
        <v>16</v>
      </c>
      <c r="E138" s="16" t="s">
        <v>16</v>
      </c>
      <c r="F138" s="17" t="s">
        <v>16</v>
      </c>
      <c r="G138" s="18" t="s">
        <v>16</v>
      </c>
      <c r="H138" s="19">
        <f>SUM(H128:H137)</f>
        <v>40</v>
      </c>
    </row>
    <row r="139" spans="1:8">
      <c r="A139" s="15" t="s">
        <v>18</v>
      </c>
      <c r="B139" s="14" t="s">
        <v>19</v>
      </c>
      <c r="C139" s="5"/>
      <c r="D139" s="9"/>
      <c r="E139" s="9"/>
      <c r="F139" s="13"/>
      <c r="G139" s="10"/>
      <c r="H139" s="11"/>
    </row>
    <row r="140" spans="1:8">
      <c r="A140" s="6"/>
      <c r="B140" s="6" t="s">
        <v>20</v>
      </c>
      <c r="C140" s="5">
        <v>2</v>
      </c>
      <c r="D140" s="9" t="s">
        <v>21</v>
      </c>
      <c r="E140" s="9" t="s">
        <v>16</v>
      </c>
      <c r="F140" s="13">
        <v>10</v>
      </c>
      <c r="G140" s="10" t="s">
        <v>9</v>
      </c>
      <c r="H140" s="11">
        <f>C140*F140</f>
        <v>20</v>
      </c>
    </row>
    <row r="141" spans="1:8" ht="30">
      <c r="A141" s="6"/>
      <c r="B141" s="21" t="s">
        <v>22</v>
      </c>
      <c r="C141" s="5">
        <v>0</v>
      </c>
      <c r="D141" s="9" t="s">
        <v>21</v>
      </c>
      <c r="E141" s="9" t="s">
        <v>16</v>
      </c>
      <c r="F141" s="13">
        <v>1</v>
      </c>
      <c r="G141" s="10" t="s">
        <v>9</v>
      </c>
      <c r="H141" s="11">
        <f>C141*F141</f>
        <v>0</v>
      </c>
    </row>
    <row r="142" spans="1:8">
      <c r="A142" s="14"/>
      <c r="B142" s="14" t="s">
        <v>23</v>
      </c>
      <c r="C142" s="15"/>
      <c r="D142" s="16" t="s">
        <v>16</v>
      </c>
      <c r="E142" s="16" t="s">
        <v>16</v>
      </c>
      <c r="F142" s="17" t="s">
        <v>16</v>
      </c>
      <c r="G142" s="18" t="s">
        <v>16</v>
      </c>
      <c r="H142" s="19">
        <f>SUM(H140:H141)</f>
        <v>20</v>
      </c>
    </row>
    <row r="143" spans="1:8">
      <c r="A143" s="15" t="s">
        <v>24</v>
      </c>
      <c r="B143" s="14" t="s">
        <v>25</v>
      </c>
      <c r="C143" s="5"/>
      <c r="D143" s="9"/>
      <c r="E143" s="9"/>
      <c r="F143" s="13"/>
      <c r="G143" s="10"/>
      <c r="H143" s="11"/>
    </row>
    <row r="144" spans="1:8">
      <c r="A144" s="6"/>
      <c r="B144" s="6" t="s">
        <v>37</v>
      </c>
      <c r="C144" s="5">
        <v>1</v>
      </c>
      <c r="D144" s="9" t="s">
        <v>26</v>
      </c>
      <c r="E144" s="9" t="s">
        <v>16</v>
      </c>
      <c r="F144" s="13">
        <v>1</v>
      </c>
      <c r="G144" s="10" t="s">
        <v>9</v>
      </c>
      <c r="H144" s="11">
        <f>C144*F144</f>
        <v>1</v>
      </c>
    </row>
    <row r="145" spans="1:8">
      <c r="A145" s="15" t="s">
        <v>27</v>
      </c>
      <c r="B145" s="14" t="s">
        <v>28</v>
      </c>
      <c r="C145" s="5"/>
      <c r="D145" s="9"/>
      <c r="E145" s="9"/>
      <c r="F145" s="13"/>
      <c r="G145" s="10"/>
      <c r="H145" s="11"/>
    </row>
    <row r="146" spans="1:8">
      <c r="A146" s="6"/>
      <c r="B146" s="6" t="s">
        <v>29</v>
      </c>
      <c r="C146" s="5">
        <v>3</v>
      </c>
      <c r="D146" s="9" t="s">
        <v>30</v>
      </c>
      <c r="E146" s="9" t="s">
        <v>16</v>
      </c>
      <c r="F146" s="13">
        <v>1</v>
      </c>
      <c r="G146" s="10" t="s">
        <v>9</v>
      </c>
      <c r="H146" s="11">
        <f>C146*F146</f>
        <v>3</v>
      </c>
    </row>
    <row r="147" spans="1:8">
      <c r="A147" s="9"/>
      <c r="B147" s="20" t="s">
        <v>31</v>
      </c>
      <c r="C147" s="12"/>
      <c r="D147" s="12"/>
      <c r="E147" s="12"/>
      <c r="F147" s="12"/>
      <c r="G147" s="10"/>
      <c r="H147" s="15">
        <f>H138+H142+H144+H146</f>
        <v>64</v>
      </c>
    </row>
    <row r="151" spans="1:8" ht="15.75">
      <c r="A151" s="3" t="s">
        <v>219</v>
      </c>
      <c r="B151" s="3"/>
      <c r="C151" s="3"/>
      <c r="D151" s="3"/>
      <c r="E151" s="3"/>
      <c r="F151" s="3"/>
      <c r="G151" s="3"/>
      <c r="H151" s="3"/>
    </row>
    <row r="152" spans="1:8" ht="15.75">
      <c r="A152" s="22" t="s">
        <v>218</v>
      </c>
      <c r="B152" s="22"/>
      <c r="C152" s="22"/>
      <c r="D152" s="22"/>
      <c r="E152" s="22"/>
      <c r="F152" s="22"/>
      <c r="G152" s="22"/>
      <c r="H152" s="22"/>
    </row>
    <row r="153" spans="1:8" ht="15.75">
      <c r="A153" s="22" t="s">
        <v>39</v>
      </c>
      <c r="B153" s="22"/>
      <c r="C153" s="22"/>
      <c r="D153" s="22"/>
      <c r="E153" s="22"/>
      <c r="F153" s="22"/>
      <c r="G153" s="22"/>
      <c r="H153" s="22"/>
    </row>
    <row r="154" spans="1:8" ht="15.75">
      <c r="A154" s="22" t="s">
        <v>36</v>
      </c>
      <c r="B154" s="22"/>
      <c r="C154" s="22"/>
      <c r="D154" s="22"/>
      <c r="E154" s="22"/>
      <c r="F154" s="22"/>
      <c r="G154" s="22"/>
      <c r="H154" s="22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 ht="42.75">
      <c r="A156" s="7" t="s">
        <v>0</v>
      </c>
      <c r="B156" s="7" t="s">
        <v>1</v>
      </c>
      <c r="C156" s="7" t="s">
        <v>5</v>
      </c>
      <c r="D156" s="7" t="s">
        <v>6</v>
      </c>
      <c r="E156" s="23" t="s">
        <v>13</v>
      </c>
      <c r="F156" s="24"/>
      <c r="G156" s="25"/>
      <c r="H156" s="8" t="s">
        <v>4</v>
      </c>
    </row>
    <row r="157" spans="1:8">
      <c r="A157" s="15" t="s">
        <v>2</v>
      </c>
      <c r="B157" s="14" t="s">
        <v>3</v>
      </c>
      <c r="C157" s="14"/>
      <c r="D157" s="16"/>
      <c r="E157" s="16"/>
      <c r="F157" s="20"/>
      <c r="G157" s="18"/>
      <c r="H157" s="18"/>
    </row>
    <row r="158" spans="1:8">
      <c r="A158" s="6"/>
      <c r="B158" s="6" t="s">
        <v>54</v>
      </c>
      <c r="C158" s="5">
        <v>3</v>
      </c>
      <c r="D158" s="9" t="s">
        <v>7</v>
      </c>
      <c r="E158" s="9" t="s">
        <v>8</v>
      </c>
      <c r="F158" s="13">
        <v>3</v>
      </c>
      <c r="G158" s="10" t="s">
        <v>9</v>
      </c>
      <c r="H158" s="11">
        <f t="shared" ref="H158:H164" si="5">C158*F158</f>
        <v>9</v>
      </c>
    </row>
    <row r="159" spans="1:8">
      <c r="A159" s="6"/>
      <c r="B159" s="6" t="s">
        <v>173</v>
      </c>
      <c r="C159" s="5">
        <v>2</v>
      </c>
      <c r="D159" s="9" t="s">
        <v>7</v>
      </c>
      <c r="E159" s="9" t="s">
        <v>8</v>
      </c>
      <c r="F159" s="13">
        <v>3</v>
      </c>
      <c r="G159" s="10" t="s">
        <v>9</v>
      </c>
      <c r="H159" s="11">
        <f t="shared" si="5"/>
        <v>6</v>
      </c>
    </row>
    <row r="160" spans="1:8">
      <c r="A160" s="6"/>
      <c r="B160" s="6" t="s">
        <v>174</v>
      </c>
      <c r="C160" s="5">
        <v>1</v>
      </c>
      <c r="D160" s="9" t="s">
        <v>7</v>
      </c>
      <c r="E160" s="9" t="s">
        <v>8</v>
      </c>
      <c r="F160" s="13">
        <v>3</v>
      </c>
      <c r="G160" s="10" t="s">
        <v>9</v>
      </c>
      <c r="H160" s="11">
        <f t="shared" si="5"/>
        <v>3</v>
      </c>
    </row>
    <row r="161" spans="1:8">
      <c r="A161" s="6"/>
      <c r="B161" s="6" t="s">
        <v>57</v>
      </c>
      <c r="C161" s="5">
        <v>3</v>
      </c>
      <c r="D161" s="9" t="s">
        <v>7</v>
      </c>
      <c r="E161" s="9" t="s">
        <v>8</v>
      </c>
      <c r="F161" s="13">
        <v>3</v>
      </c>
      <c r="G161" s="10" t="s">
        <v>9</v>
      </c>
      <c r="H161" s="11">
        <f t="shared" si="5"/>
        <v>9</v>
      </c>
    </row>
    <row r="162" spans="1:8">
      <c r="A162" s="6"/>
      <c r="B162" s="6" t="s">
        <v>175</v>
      </c>
      <c r="C162" s="5">
        <v>2</v>
      </c>
      <c r="D162" s="9" t="s">
        <v>7</v>
      </c>
      <c r="E162" s="9" t="s">
        <v>8</v>
      </c>
      <c r="F162" s="13">
        <v>3</v>
      </c>
      <c r="G162" s="10" t="s">
        <v>9</v>
      </c>
      <c r="H162" s="11">
        <f t="shared" si="5"/>
        <v>6</v>
      </c>
    </row>
    <row r="163" spans="1:8">
      <c r="A163" s="6"/>
      <c r="B163" s="6" t="s">
        <v>172</v>
      </c>
      <c r="C163" s="5">
        <v>4</v>
      </c>
      <c r="D163" s="9" t="s">
        <v>7</v>
      </c>
      <c r="E163" s="9" t="s">
        <v>8</v>
      </c>
      <c r="F163" s="13">
        <v>3</v>
      </c>
      <c r="G163" s="10" t="s">
        <v>9</v>
      </c>
      <c r="H163" s="11">
        <f t="shared" si="5"/>
        <v>12</v>
      </c>
    </row>
    <row r="164" spans="1:8">
      <c r="A164" s="6"/>
      <c r="B164" s="6" t="s">
        <v>32</v>
      </c>
      <c r="C164" s="5">
        <v>1</v>
      </c>
      <c r="D164" s="9" t="s">
        <v>10</v>
      </c>
      <c r="E164" s="9" t="s">
        <v>11</v>
      </c>
      <c r="F164" s="13">
        <v>2</v>
      </c>
      <c r="G164" s="10" t="s">
        <v>9</v>
      </c>
      <c r="H164" s="11">
        <f t="shared" si="5"/>
        <v>2</v>
      </c>
    </row>
    <row r="165" spans="1:8">
      <c r="A165" s="6"/>
      <c r="B165" s="6" t="s">
        <v>33</v>
      </c>
      <c r="C165" s="5">
        <v>16</v>
      </c>
      <c r="D165" s="9" t="s">
        <v>10</v>
      </c>
      <c r="E165" s="9" t="s">
        <v>12</v>
      </c>
      <c r="F165" s="13">
        <v>1</v>
      </c>
      <c r="G165" s="10" t="s">
        <v>9</v>
      </c>
      <c r="H165" s="11">
        <f>1*1</f>
        <v>1</v>
      </c>
    </row>
    <row r="166" spans="1:8">
      <c r="A166" s="6"/>
      <c r="B166" s="6" t="s">
        <v>34</v>
      </c>
      <c r="C166" s="5">
        <v>3</v>
      </c>
      <c r="D166" s="9" t="s">
        <v>10</v>
      </c>
      <c r="E166" s="9" t="s">
        <v>14</v>
      </c>
      <c r="F166" s="13">
        <v>0.5</v>
      </c>
      <c r="G166" s="10" t="s">
        <v>9</v>
      </c>
      <c r="H166" s="11">
        <f>0.5*C166</f>
        <v>1.5</v>
      </c>
    </row>
    <row r="167" spans="1:8">
      <c r="A167" s="6"/>
      <c r="B167" s="6" t="s">
        <v>35</v>
      </c>
      <c r="C167" s="5">
        <v>0</v>
      </c>
      <c r="D167" s="9" t="s">
        <v>15</v>
      </c>
      <c r="E167" s="9" t="s">
        <v>16</v>
      </c>
      <c r="F167" s="13">
        <v>2</v>
      </c>
      <c r="G167" s="10" t="s">
        <v>9</v>
      </c>
      <c r="H167" s="11">
        <f>C167*F167</f>
        <v>0</v>
      </c>
    </row>
    <row r="168" spans="1:8">
      <c r="A168" s="14"/>
      <c r="B168" s="14" t="s">
        <v>17</v>
      </c>
      <c r="C168" s="15"/>
      <c r="D168" s="16" t="s">
        <v>16</v>
      </c>
      <c r="E168" s="16" t="s">
        <v>16</v>
      </c>
      <c r="F168" s="17" t="s">
        <v>16</v>
      </c>
      <c r="G168" s="18" t="s">
        <v>16</v>
      </c>
      <c r="H168" s="19">
        <f>SUM(H158:H167)</f>
        <v>49.5</v>
      </c>
    </row>
    <row r="169" spans="1:8">
      <c r="A169" s="15" t="s">
        <v>18</v>
      </c>
      <c r="B169" s="14" t="s">
        <v>19</v>
      </c>
      <c r="C169" s="5"/>
      <c r="D169" s="9"/>
      <c r="E169" s="9"/>
      <c r="F169" s="13"/>
      <c r="G169" s="10"/>
      <c r="H169" s="11"/>
    </row>
    <row r="170" spans="1:8">
      <c r="A170" s="6"/>
      <c r="B170" s="6" t="s">
        <v>20</v>
      </c>
      <c r="C170" s="5">
        <v>2</v>
      </c>
      <c r="D170" s="9" t="s">
        <v>21</v>
      </c>
      <c r="E170" s="9" t="s">
        <v>16</v>
      </c>
      <c r="F170" s="13">
        <v>10</v>
      </c>
      <c r="G170" s="10" t="s">
        <v>9</v>
      </c>
      <c r="H170" s="11">
        <f>C170*F170</f>
        <v>20</v>
      </c>
    </row>
    <row r="171" spans="1:8" ht="30">
      <c r="A171" s="6"/>
      <c r="B171" s="21" t="s">
        <v>22</v>
      </c>
      <c r="C171" s="5">
        <v>0</v>
      </c>
      <c r="D171" s="9" t="s">
        <v>21</v>
      </c>
      <c r="E171" s="9" t="s">
        <v>16</v>
      </c>
      <c r="F171" s="13">
        <v>1</v>
      </c>
      <c r="G171" s="10" t="s">
        <v>9</v>
      </c>
      <c r="H171" s="11">
        <f>C171*F171</f>
        <v>0</v>
      </c>
    </row>
    <row r="172" spans="1:8">
      <c r="A172" s="14"/>
      <c r="B172" s="14" t="s">
        <v>23</v>
      </c>
      <c r="C172" s="15"/>
      <c r="D172" s="16" t="s">
        <v>16</v>
      </c>
      <c r="E172" s="16" t="s">
        <v>16</v>
      </c>
      <c r="F172" s="17" t="s">
        <v>16</v>
      </c>
      <c r="G172" s="18" t="s">
        <v>16</v>
      </c>
      <c r="H172" s="19">
        <f>SUM(H170:H171)</f>
        <v>20</v>
      </c>
    </row>
    <row r="173" spans="1:8">
      <c r="A173" s="15" t="s">
        <v>24</v>
      </c>
      <c r="B173" s="14" t="s">
        <v>25</v>
      </c>
      <c r="C173" s="5"/>
      <c r="D173" s="9"/>
      <c r="E173" s="9"/>
      <c r="F173" s="13"/>
      <c r="G173" s="10"/>
      <c r="H173" s="11"/>
    </row>
    <row r="174" spans="1:8">
      <c r="A174" s="6"/>
      <c r="B174" s="6" t="s">
        <v>37</v>
      </c>
      <c r="C174" s="5">
        <v>1</v>
      </c>
      <c r="D174" s="9" t="s">
        <v>26</v>
      </c>
      <c r="E174" s="9" t="s">
        <v>16</v>
      </c>
      <c r="F174" s="13">
        <v>1</v>
      </c>
      <c r="G174" s="10" t="s">
        <v>9</v>
      </c>
      <c r="H174" s="11">
        <f>C174*F174</f>
        <v>1</v>
      </c>
    </row>
    <row r="175" spans="1:8">
      <c r="A175" s="15" t="s">
        <v>27</v>
      </c>
      <c r="B175" s="14" t="s">
        <v>28</v>
      </c>
      <c r="C175" s="5"/>
      <c r="D175" s="9"/>
      <c r="E175" s="9"/>
      <c r="F175" s="13"/>
      <c r="G175" s="10"/>
      <c r="H175" s="11"/>
    </row>
    <row r="176" spans="1:8">
      <c r="A176" s="6"/>
      <c r="B176" s="6" t="s">
        <v>29</v>
      </c>
      <c r="C176" s="5">
        <v>20</v>
      </c>
      <c r="D176" s="9" t="s">
        <v>30</v>
      </c>
      <c r="E176" s="9" t="s">
        <v>16</v>
      </c>
      <c r="F176" s="13">
        <v>1</v>
      </c>
      <c r="G176" s="10" t="s">
        <v>9</v>
      </c>
      <c r="H176" s="11">
        <f>C176*F176</f>
        <v>20</v>
      </c>
    </row>
    <row r="177" spans="1:8">
      <c r="A177" s="9"/>
      <c r="B177" s="20" t="s">
        <v>31</v>
      </c>
      <c r="C177" s="12"/>
      <c r="D177" s="12"/>
      <c r="E177" s="12"/>
      <c r="F177" s="12"/>
      <c r="G177" s="10"/>
      <c r="H177" s="15">
        <f>H168+H172+H174+H176</f>
        <v>90.5</v>
      </c>
    </row>
    <row r="181" spans="1:8" ht="15.75">
      <c r="A181" s="3" t="s">
        <v>220</v>
      </c>
      <c r="B181" s="3"/>
      <c r="C181" s="3"/>
      <c r="D181" s="3"/>
      <c r="E181" s="3"/>
      <c r="F181" s="3"/>
      <c r="G181" s="3"/>
      <c r="H181" s="3"/>
    </row>
    <row r="182" spans="1:8" ht="15.75">
      <c r="A182" s="22" t="s">
        <v>176</v>
      </c>
      <c r="B182" s="22"/>
      <c r="C182" s="22"/>
      <c r="D182" s="22"/>
      <c r="E182" s="22"/>
      <c r="F182" s="22"/>
      <c r="G182" s="22"/>
      <c r="H182" s="22"/>
    </row>
    <row r="183" spans="1:8" ht="15.75">
      <c r="A183" s="22" t="s">
        <v>39</v>
      </c>
      <c r="B183" s="22"/>
      <c r="C183" s="22"/>
      <c r="D183" s="22"/>
      <c r="E183" s="22"/>
      <c r="F183" s="22"/>
      <c r="G183" s="22"/>
      <c r="H183" s="22"/>
    </row>
    <row r="184" spans="1:8" ht="15.75">
      <c r="A184" s="22" t="s">
        <v>36</v>
      </c>
      <c r="B184" s="22"/>
      <c r="C184" s="22"/>
      <c r="D184" s="22"/>
      <c r="E184" s="22"/>
      <c r="F184" s="22"/>
      <c r="G184" s="22"/>
      <c r="H184" s="22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 ht="42.75">
      <c r="A186" s="7" t="s">
        <v>0</v>
      </c>
      <c r="B186" s="7" t="s">
        <v>1</v>
      </c>
      <c r="C186" s="7" t="s">
        <v>5</v>
      </c>
      <c r="D186" s="7" t="s">
        <v>6</v>
      </c>
      <c r="E186" s="23" t="s">
        <v>13</v>
      </c>
      <c r="F186" s="24"/>
      <c r="G186" s="25"/>
      <c r="H186" s="8" t="s">
        <v>4</v>
      </c>
    </row>
    <row r="187" spans="1:8">
      <c r="A187" s="15" t="s">
        <v>2</v>
      </c>
      <c r="B187" s="14" t="s">
        <v>3</v>
      </c>
      <c r="C187" s="14"/>
      <c r="D187" s="16"/>
      <c r="E187" s="16"/>
      <c r="F187" s="20"/>
      <c r="G187" s="18"/>
      <c r="H187" s="18"/>
    </row>
    <row r="188" spans="1:8">
      <c r="A188" s="6"/>
      <c r="B188" s="6" t="s">
        <v>178</v>
      </c>
      <c r="C188" s="5">
        <v>2</v>
      </c>
      <c r="D188" s="9" t="s">
        <v>7</v>
      </c>
      <c r="E188" s="9" t="s">
        <v>8</v>
      </c>
      <c r="F188" s="13">
        <v>3</v>
      </c>
      <c r="G188" s="10" t="s">
        <v>9</v>
      </c>
      <c r="H188" s="11">
        <f t="shared" ref="H188:H194" si="6">C188*F188</f>
        <v>6</v>
      </c>
    </row>
    <row r="189" spans="1:8">
      <c r="A189" s="6"/>
      <c r="B189" s="6" t="s">
        <v>177</v>
      </c>
      <c r="C189" s="5">
        <v>13</v>
      </c>
      <c r="D189" s="9" t="s">
        <v>7</v>
      </c>
      <c r="E189" s="9" t="s">
        <v>8</v>
      </c>
      <c r="F189" s="13">
        <v>3</v>
      </c>
      <c r="G189" s="10" t="s">
        <v>9</v>
      </c>
      <c r="H189" s="11">
        <f t="shared" si="6"/>
        <v>39</v>
      </c>
    </row>
    <row r="190" spans="1:8">
      <c r="A190" s="6"/>
      <c r="B190" s="6" t="s">
        <v>69</v>
      </c>
      <c r="C190" s="5">
        <v>0</v>
      </c>
      <c r="D190" s="9" t="s">
        <v>7</v>
      </c>
      <c r="E190" s="9" t="s">
        <v>8</v>
      </c>
      <c r="F190" s="13">
        <v>3</v>
      </c>
      <c r="G190" s="10" t="s">
        <v>9</v>
      </c>
      <c r="H190" s="11">
        <f t="shared" si="6"/>
        <v>0</v>
      </c>
    </row>
    <row r="191" spans="1:8">
      <c r="A191" s="6"/>
      <c r="B191" s="6" t="s">
        <v>70</v>
      </c>
      <c r="C191" s="5">
        <v>0</v>
      </c>
      <c r="D191" s="9" t="s">
        <v>7</v>
      </c>
      <c r="E191" s="9" t="s">
        <v>8</v>
      </c>
      <c r="F191" s="13">
        <v>3</v>
      </c>
      <c r="G191" s="10" t="s">
        <v>9</v>
      </c>
      <c r="H191" s="11">
        <f t="shared" si="6"/>
        <v>0</v>
      </c>
    </row>
    <row r="192" spans="1:8">
      <c r="A192" s="6"/>
      <c r="B192" s="6" t="s">
        <v>65</v>
      </c>
      <c r="C192" s="5">
        <v>0</v>
      </c>
      <c r="D192" s="9" t="s">
        <v>7</v>
      </c>
      <c r="E192" s="9" t="s">
        <v>8</v>
      </c>
      <c r="F192" s="13">
        <v>3</v>
      </c>
      <c r="G192" s="10" t="s">
        <v>9</v>
      </c>
      <c r="H192" s="11">
        <f t="shared" si="6"/>
        <v>0</v>
      </c>
    </row>
    <row r="193" spans="1:8">
      <c r="A193" s="6"/>
      <c r="B193" s="6" t="s">
        <v>52</v>
      </c>
      <c r="C193" s="5">
        <v>0</v>
      </c>
      <c r="D193" s="9" t="s">
        <v>7</v>
      </c>
      <c r="E193" s="9" t="s">
        <v>8</v>
      </c>
      <c r="F193" s="13">
        <v>3</v>
      </c>
      <c r="G193" s="10" t="s">
        <v>9</v>
      </c>
      <c r="H193" s="11">
        <f t="shared" si="6"/>
        <v>0</v>
      </c>
    </row>
    <row r="194" spans="1:8">
      <c r="A194" s="6"/>
      <c r="B194" s="6" t="s">
        <v>32</v>
      </c>
      <c r="C194" s="5">
        <v>0</v>
      </c>
      <c r="D194" s="9" t="s">
        <v>10</v>
      </c>
      <c r="E194" s="9" t="s">
        <v>11</v>
      </c>
      <c r="F194" s="13">
        <v>2</v>
      </c>
      <c r="G194" s="10" t="s">
        <v>9</v>
      </c>
      <c r="H194" s="11">
        <f t="shared" si="6"/>
        <v>0</v>
      </c>
    </row>
    <row r="195" spans="1:8">
      <c r="A195" s="6"/>
      <c r="B195" s="6" t="s">
        <v>33</v>
      </c>
      <c r="C195" s="5">
        <v>8</v>
      </c>
      <c r="D195" s="9" t="s">
        <v>10</v>
      </c>
      <c r="E195" s="9" t="s">
        <v>12</v>
      </c>
      <c r="F195" s="13">
        <v>1</v>
      </c>
      <c r="G195" s="10" t="s">
        <v>9</v>
      </c>
      <c r="H195" s="11">
        <f>1*1</f>
        <v>1</v>
      </c>
    </row>
    <row r="196" spans="1:8">
      <c r="A196" s="6"/>
      <c r="B196" s="6" t="s">
        <v>34</v>
      </c>
      <c r="C196" s="5">
        <v>0</v>
      </c>
      <c r="D196" s="9" t="s">
        <v>10</v>
      </c>
      <c r="E196" s="9" t="s">
        <v>14</v>
      </c>
      <c r="F196" s="13">
        <v>0.5</v>
      </c>
      <c r="G196" s="10" t="s">
        <v>9</v>
      </c>
      <c r="H196" s="11">
        <f>0.5*C196</f>
        <v>0</v>
      </c>
    </row>
    <row r="197" spans="1:8">
      <c r="A197" s="6"/>
      <c r="B197" s="6" t="s">
        <v>35</v>
      </c>
      <c r="C197" s="5">
        <v>0</v>
      </c>
      <c r="D197" s="9" t="s">
        <v>15</v>
      </c>
      <c r="E197" s="9" t="s">
        <v>16</v>
      </c>
      <c r="F197" s="13">
        <v>2</v>
      </c>
      <c r="G197" s="10" t="s">
        <v>9</v>
      </c>
      <c r="H197" s="11">
        <f>C197*F197</f>
        <v>0</v>
      </c>
    </row>
    <row r="198" spans="1:8">
      <c r="A198" s="14"/>
      <c r="B198" s="14" t="s">
        <v>17</v>
      </c>
      <c r="C198" s="15"/>
      <c r="D198" s="16" t="s">
        <v>16</v>
      </c>
      <c r="E198" s="16" t="s">
        <v>16</v>
      </c>
      <c r="F198" s="17" t="s">
        <v>16</v>
      </c>
      <c r="G198" s="18" t="s">
        <v>16</v>
      </c>
      <c r="H198" s="19">
        <f>SUM(H188:H197)</f>
        <v>46</v>
      </c>
    </row>
    <row r="199" spans="1:8">
      <c r="A199" s="15" t="s">
        <v>18</v>
      </c>
      <c r="B199" s="14" t="s">
        <v>19</v>
      </c>
      <c r="C199" s="5"/>
      <c r="D199" s="9"/>
      <c r="E199" s="9"/>
      <c r="F199" s="13"/>
      <c r="G199" s="10"/>
      <c r="H199" s="11"/>
    </row>
    <row r="200" spans="1:8">
      <c r="A200" s="6"/>
      <c r="B200" s="6" t="s">
        <v>20</v>
      </c>
      <c r="C200" s="5">
        <v>1</v>
      </c>
      <c r="D200" s="9" t="s">
        <v>21</v>
      </c>
      <c r="E200" s="9" t="s">
        <v>16</v>
      </c>
      <c r="F200" s="13">
        <v>10</v>
      </c>
      <c r="G200" s="10" t="s">
        <v>9</v>
      </c>
      <c r="H200" s="11">
        <f>C200*F200</f>
        <v>10</v>
      </c>
    </row>
    <row r="201" spans="1:8" ht="30">
      <c r="A201" s="6"/>
      <c r="B201" s="21" t="s">
        <v>22</v>
      </c>
      <c r="C201" s="5">
        <v>0</v>
      </c>
      <c r="D201" s="9" t="s">
        <v>21</v>
      </c>
      <c r="E201" s="9" t="s">
        <v>16</v>
      </c>
      <c r="F201" s="13">
        <v>1</v>
      </c>
      <c r="G201" s="10" t="s">
        <v>9</v>
      </c>
      <c r="H201" s="11">
        <f>C201*F201</f>
        <v>0</v>
      </c>
    </row>
    <row r="202" spans="1:8">
      <c r="A202" s="14"/>
      <c r="B202" s="14" t="s">
        <v>23</v>
      </c>
      <c r="C202" s="15"/>
      <c r="D202" s="16" t="s">
        <v>16</v>
      </c>
      <c r="E202" s="16" t="s">
        <v>16</v>
      </c>
      <c r="F202" s="17" t="s">
        <v>16</v>
      </c>
      <c r="G202" s="18" t="s">
        <v>16</v>
      </c>
      <c r="H202" s="19">
        <f>SUM(H200:H201)</f>
        <v>10</v>
      </c>
    </row>
    <row r="203" spans="1:8">
      <c r="A203" s="15" t="s">
        <v>24</v>
      </c>
      <c r="B203" s="14" t="s">
        <v>25</v>
      </c>
      <c r="C203" s="5"/>
      <c r="D203" s="9"/>
      <c r="E203" s="9"/>
      <c r="F203" s="13"/>
      <c r="G203" s="10"/>
      <c r="H203" s="11"/>
    </row>
    <row r="204" spans="1:8">
      <c r="A204" s="6"/>
      <c r="B204" s="6" t="s">
        <v>37</v>
      </c>
      <c r="C204" s="5">
        <v>2</v>
      </c>
      <c r="D204" s="9" t="s">
        <v>26</v>
      </c>
      <c r="E204" s="9" t="s">
        <v>16</v>
      </c>
      <c r="F204" s="13">
        <v>1</v>
      </c>
      <c r="G204" s="10" t="s">
        <v>9</v>
      </c>
      <c r="H204" s="11">
        <f>C204*F204</f>
        <v>2</v>
      </c>
    </row>
    <row r="205" spans="1:8">
      <c r="A205" s="15" t="s">
        <v>27</v>
      </c>
      <c r="B205" s="14" t="s">
        <v>28</v>
      </c>
      <c r="C205" s="5"/>
      <c r="D205" s="9"/>
      <c r="E205" s="9"/>
      <c r="F205" s="13"/>
      <c r="G205" s="10"/>
      <c r="H205" s="11"/>
    </row>
    <row r="206" spans="1:8">
      <c r="A206" s="6"/>
      <c r="B206" s="6" t="s">
        <v>29</v>
      </c>
      <c r="C206" s="5">
        <v>5</v>
      </c>
      <c r="D206" s="9" t="s">
        <v>30</v>
      </c>
      <c r="E206" s="9" t="s">
        <v>16</v>
      </c>
      <c r="F206" s="13">
        <v>1</v>
      </c>
      <c r="G206" s="10" t="s">
        <v>9</v>
      </c>
      <c r="H206" s="11">
        <f>C206*F206</f>
        <v>5</v>
      </c>
    </row>
    <row r="207" spans="1:8">
      <c r="A207" s="9"/>
      <c r="B207" s="20" t="s">
        <v>31</v>
      </c>
      <c r="C207" s="12"/>
      <c r="D207" s="12"/>
      <c r="E207" s="12"/>
      <c r="F207" s="12"/>
      <c r="G207" s="10"/>
      <c r="H207" s="15">
        <f>H198+H202+H204+H206</f>
        <v>63</v>
      </c>
    </row>
    <row r="211" spans="1:8" ht="15.75">
      <c r="A211" s="3" t="s">
        <v>221</v>
      </c>
      <c r="B211" s="3"/>
      <c r="C211" s="3"/>
      <c r="D211" s="3"/>
      <c r="E211" s="3"/>
      <c r="F211" s="3"/>
      <c r="G211" s="3"/>
      <c r="H211" s="3"/>
    </row>
    <row r="212" spans="1:8" ht="15.75">
      <c r="A212" s="22" t="s">
        <v>179</v>
      </c>
      <c r="B212" s="22"/>
      <c r="C212" s="22"/>
      <c r="D212" s="22"/>
      <c r="E212" s="22"/>
      <c r="F212" s="22"/>
      <c r="G212" s="22"/>
      <c r="H212" s="22"/>
    </row>
    <row r="213" spans="1:8" ht="15.75">
      <c r="A213" s="22" t="s">
        <v>39</v>
      </c>
      <c r="B213" s="22"/>
      <c r="C213" s="22"/>
      <c r="D213" s="22"/>
      <c r="E213" s="22"/>
      <c r="F213" s="22"/>
      <c r="G213" s="22"/>
      <c r="H213" s="22"/>
    </row>
    <row r="214" spans="1:8" ht="15.75">
      <c r="A214" s="22" t="s">
        <v>36</v>
      </c>
      <c r="B214" s="22"/>
      <c r="C214" s="22"/>
      <c r="D214" s="22"/>
      <c r="E214" s="22"/>
      <c r="F214" s="22"/>
      <c r="G214" s="22"/>
      <c r="H214" s="22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 ht="42.75">
      <c r="A216" s="7" t="s">
        <v>0</v>
      </c>
      <c r="B216" s="7" t="s">
        <v>1</v>
      </c>
      <c r="C216" s="7" t="s">
        <v>5</v>
      </c>
      <c r="D216" s="7" t="s">
        <v>6</v>
      </c>
      <c r="E216" s="23" t="s">
        <v>13</v>
      </c>
      <c r="F216" s="24"/>
      <c r="G216" s="25"/>
      <c r="H216" s="8" t="s">
        <v>4</v>
      </c>
    </row>
    <row r="217" spans="1:8">
      <c r="A217" s="15" t="s">
        <v>2</v>
      </c>
      <c r="B217" s="14" t="s">
        <v>3</v>
      </c>
      <c r="C217" s="14"/>
      <c r="D217" s="16"/>
      <c r="E217" s="16"/>
      <c r="F217" s="20"/>
      <c r="G217" s="18"/>
      <c r="H217" s="18"/>
    </row>
    <row r="218" spans="1:8">
      <c r="A218" s="6"/>
      <c r="B218" s="6" t="s">
        <v>182</v>
      </c>
      <c r="C218" s="5">
        <v>2</v>
      </c>
      <c r="D218" s="9" t="s">
        <v>7</v>
      </c>
      <c r="E218" s="9" t="s">
        <v>8</v>
      </c>
      <c r="F218" s="13">
        <v>3</v>
      </c>
      <c r="G218" s="10" t="s">
        <v>9</v>
      </c>
      <c r="H218" s="11">
        <f t="shared" ref="H218:H224" si="7">C218*F218</f>
        <v>6</v>
      </c>
    </row>
    <row r="219" spans="1:8">
      <c r="A219" s="6"/>
      <c r="B219" s="6" t="s">
        <v>183</v>
      </c>
      <c r="C219" s="5">
        <v>2</v>
      </c>
      <c r="D219" s="9" t="s">
        <v>7</v>
      </c>
      <c r="E219" s="9" t="s">
        <v>8</v>
      </c>
      <c r="F219" s="13">
        <v>3</v>
      </c>
      <c r="G219" s="10" t="s">
        <v>9</v>
      </c>
      <c r="H219" s="11">
        <f t="shared" si="7"/>
        <v>6</v>
      </c>
    </row>
    <row r="220" spans="1:8">
      <c r="A220" s="6"/>
      <c r="B220" s="6" t="s">
        <v>180</v>
      </c>
      <c r="C220" s="5">
        <v>2</v>
      </c>
      <c r="D220" s="9" t="s">
        <v>7</v>
      </c>
      <c r="E220" s="9" t="s">
        <v>8</v>
      </c>
      <c r="F220" s="13">
        <v>3</v>
      </c>
      <c r="G220" s="10" t="s">
        <v>9</v>
      </c>
      <c r="H220" s="11">
        <f t="shared" si="7"/>
        <v>6</v>
      </c>
    </row>
    <row r="221" spans="1:8">
      <c r="A221" s="6"/>
      <c r="B221" s="6" t="s">
        <v>184</v>
      </c>
      <c r="C221" s="5">
        <v>2</v>
      </c>
      <c r="D221" s="9" t="s">
        <v>7</v>
      </c>
      <c r="E221" s="9" t="s">
        <v>8</v>
      </c>
      <c r="F221" s="13">
        <v>3</v>
      </c>
      <c r="G221" s="10" t="s">
        <v>9</v>
      </c>
      <c r="H221" s="11">
        <f t="shared" si="7"/>
        <v>6</v>
      </c>
    </row>
    <row r="222" spans="1:8">
      <c r="A222" s="6"/>
      <c r="B222" s="6" t="s">
        <v>181</v>
      </c>
      <c r="C222" s="5">
        <v>3</v>
      </c>
      <c r="D222" s="9" t="s">
        <v>7</v>
      </c>
      <c r="E222" s="9" t="s">
        <v>8</v>
      </c>
      <c r="F222" s="13">
        <v>3</v>
      </c>
      <c r="G222" s="10" t="s">
        <v>9</v>
      </c>
      <c r="H222" s="11">
        <f t="shared" si="7"/>
        <v>9</v>
      </c>
    </row>
    <row r="223" spans="1:8">
      <c r="A223" s="6"/>
      <c r="B223" s="6" t="s">
        <v>52</v>
      </c>
      <c r="C223" s="5">
        <v>0</v>
      </c>
      <c r="D223" s="9" t="s">
        <v>7</v>
      </c>
      <c r="E223" s="9" t="s">
        <v>8</v>
      </c>
      <c r="F223" s="13">
        <v>3</v>
      </c>
      <c r="G223" s="10" t="s">
        <v>9</v>
      </c>
      <c r="H223" s="11">
        <f t="shared" si="7"/>
        <v>0</v>
      </c>
    </row>
    <row r="224" spans="1:8">
      <c r="A224" s="6"/>
      <c r="B224" s="6" t="s">
        <v>32</v>
      </c>
      <c r="C224" s="5">
        <v>0</v>
      </c>
      <c r="D224" s="9" t="s">
        <v>10</v>
      </c>
      <c r="E224" s="9" t="s">
        <v>11</v>
      </c>
      <c r="F224" s="13">
        <v>2</v>
      </c>
      <c r="G224" s="10" t="s">
        <v>9</v>
      </c>
      <c r="H224" s="11">
        <f t="shared" si="7"/>
        <v>0</v>
      </c>
    </row>
    <row r="225" spans="1:8">
      <c r="A225" s="6"/>
      <c r="B225" s="6" t="s">
        <v>33</v>
      </c>
      <c r="C225" s="5">
        <v>12</v>
      </c>
      <c r="D225" s="9" t="s">
        <v>10</v>
      </c>
      <c r="E225" s="9" t="s">
        <v>12</v>
      </c>
      <c r="F225" s="13">
        <v>1</v>
      </c>
      <c r="G225" s="10" t="s">
        <v>9</v>
      </c>
      <c r="H225" s="11">
        <f>1*1</f>
        <v>1</v>
      </c>
    </row>
    <row r="226" spans="1:8">
      <c r="A226" s="6"/>
      <c r="B226" s="6" t="s">
        <v>34</v>
      </c>
      <c r="C226" s="5">
        <v>0</v>
      </c>
      <c r="D226" s="9" t="s">
        <v>10</v>
      </c>
      <c r="E226" s="9" t="s">
        <v>14</v>
      </c>
      <c r="F226" s="13">
        <v>0.5</v>
      </c>
      <c r="G226" s="10" t="s">
        <v>9</v>
      </c>
      <c r="H226" s="11">
        <f>0.5*C226</f>
        <v>0</v>
      </c>
    </row>
    <row r="227" spans="1:8">
      <c r="A227" s="6"/>
      <c r="B227" s="6" t="s">
        <v>35</v>
      </c>
      <c r="C227" s="5">
        <v>0</v>
      </c>
      <c r="D227" s="9" t="s">
        <v>15</v>
      </c>
      <c r="E227" s="9" t="s">
        <v>16</v>
      </c>
      <c r="F227" s="13">
        <v>2</v>
      </c>
      <c r="G227" s="10" t="s">
        <v>9</v>
      </c>
      <c r="H227" s="11">
        <f>C227*F227</f>
        <v>0</v>
      </c>
    </row>
    <row r="228" spans="1:8">
      <c r="A228" s="14"/>
      <c r="B228" s="14" t="s">
        <v>17</v>
      </c>
      <c r="C228" s="15"/>
      <c r="D228" s="16" t="s">
        <v>16</v>
      </c>
      <c r="E228" s="16" t="s">
        <v>16</v>
      </c>
      <c r="F228" s="17" t="s">
        <v>16</v>
      </c>
      <c r="G228" s="18" t="s">
        <v>16</v>
      </c>
      <c r="H228" s="19">
        <f>SUM(H218:H227)</f>
        <v>34</v>
      </c>
    </row>
    <row r="229" spans="1:8">
      <c r="A229" s="15" t="s">
        <v>18</v>
      </c>
      <c r="B229" s="14" t="s">
        <v>19</v>
      </c>
      <c r="C229" s="5"/>
      <c r="D229" s="9"/>
      <c r="E229" s="9"/>
      <c r="F229" s="13"/>
      <c r="G229" s="10"/>
      <c r="H229" s="11"/>
    </row>
    <row r="230" spans="1:8">
      <c r="A230" s="6"/>
      <c r="B230" s="6" t="s">
        <v>20</v>
      </c>
      <c r="C230" s="5">
        <v>2</v>
      </c>
      <c r="D230" s="9" t="s">
        <v>21</v>
      </c>
      <c r="E230" s="9" t="s">
        <v>16</v>
      </c>
      <c r="F230" s="13">
        <v>10</v>
      </c>
      <c r="G230" s="10" t="s">
        <v>9</v>
      </c>
      <c r="H230" s="11">
        <f>C230*F230</f>
        <v>20</v>
      </c>
    </row>
    <row r="231" spans="1:8" ht="30">
      <c r="A231" s="6"/>
      <c r="B231" s="21" t="s">
        <v>22</v>
      </c>
      <c r="C231" s="5">
        <v>0</v>
      </c>
      <c r="D231" s="9" t="s">
        <v>21</v>
      </c>
      <c r="E231" s="9" t="s">
        <v>16</v>
      </c>
      <c r="F231" s="13">
        <v>1</v>
      </c>
      <c r="G231" s="10" t="s">
        <v>9</v>
      </c>
      <c r="H231" s="11">
        <f>C231*F231</f>
        <v>0</v>
      </c>
    </row>
    <row r="232" spans="1:8">
      <c r="A232" s="14"/>
      <c r="B232" s="14" t="s">
        <v>23</v>
      </c>
      <c r="C232" s="15"/>
      <c r="D232" s="16" t="s">
        <v>16</v>
      </c>
      <c r="E232" s="16" t="s">
        <v>16</v>
      </c>
      <c r="F232" s="17" t="s">
        <v>16</v>
      </c>
      <c r="G232" s="18" t="s">
        <v>16</v>
      </c>
      <c r="H232" s="19">
        <f>SUM(H230:H231)</f>
        <v>20</v>
      </c>
    </row>
    <row r="233" spans="1:8">
      <c r="A233" s="15" t="s">
        <v>24</v>
      </c>
      <c r="B233" s="14" t="s">
        <v>25</v>
      </c>
      <c r="C233" s="5"/>
      <c r="D233" s="9"/>
      <c r="E233" s="9"/>
      <c r="F233" s="13"/>
      <c r="G233" s="10"/>
      <c r="H233" s="11"/>
    </row>
    <row r="234" spans="1:8">
      <c r="A234" s="6"/>
      <c r="B234" s="6" t="s">
        <v>37</v>
      </c>
      <c r="C234" s="5">
        <v>2</v>
      </c>
      <c r="D234" s="9" t="s">
        <v>26</v>
      </c>
      <c r="E234" s="9" t="s">
        <v>16</v>
      </c>
      <c r="F234" s="13">
        <v>1</v>
      </c>
      <c r="G234" s="10" t="s">
        <v>9</v>
      </c>
      <c r="H234" s="11">
        <f>C234*F234</f>
        <v>2</v>
      </c>
    </row>
    <row r="235" spans="1:8">
      <c r="A235" s="15" t="s">
        <v>27</v>
      </c>
      <c r="B235" s="14" t="s">
        <v>28</v>
      </c>
      <c r="C235" s="5"/>
      <c r="D235" s="9"/>
      <c r="E235" s="9"/>
      <c r="F235" s="13"/>
      <c r="G235" s="10"/>
      <c r="H235" s="11"/>
    </row>
    <row r="236" spans="1:8">
      <c r="A236" s="6"/>
      <c r="B236" s="6" t="s">
        <v>29</v>
      </c>
      <c r="C236" s="5">
        <v>6</v>
      </c>
      <c r="D236" s="9" t="s">
        <v>30</v>
      </c>
      <c r="E236" s="9" t="s">
        <v>16</v>
      </c>
      <c r="F236" s="13">
        <v>1</v>
      </c>
      <c r="G236" s="10" t="s">
        <v>9</v>
      </c>
      <c r="H236" s="11">
        <f>C236*F236</f>
        <v>6</v>
      </c>
    </row>
    <row r="237" spans="1:8">
      <c r="A237" s="9"/>
      <c r="B237" s="20" t="s">
        <v>31</v>
      </c>
      <c r="C237" s="12"/>
      <c r="D237" s="12"/>
      <c r="E237" s="12"/>
      <c r="F237" s="12"/>
      <c r="G237" s="10"/>
      <c r="H237" s="15">
        <f>H228+H232+H234+H236</f>
        <v>62</v>
      </c>
    </row>
    <row r="241" spans="1:8" ht="15.75">
      <c r="A241" s="3" t="s">
        <v>217</v>
      </c>
      <c r="B241" s="3"/>
      <c r="C241" s="3"/>
      <c r="D241" s="3"/>
      <c r="E241" s="3"/>
      <c r="F241" s="3"/>
      <c r="G241" s="3"/>
      <c r="H241" s="3"/>
    </row>
    <row r="242" spans="1:8" ht="15.75">
      <c r="A242" s="22" t="s">
        <v>185</v>
      </c>
      <c r="B242" s="22"/>
      <c r="C242" s="22"/>
      <c r="D242" s="22"/>
      <c r="E242" s="22"/>
      <c r="F242" s="22"/>
      <c r="G242" s="22"/>
      <c r="H242" s="22"/>
    </row>
    <row r="243" spans="1:8" ht="15.75">
      <c r="A243" s="22" t="s">
        <v>39</v>
      </c>
      <c r="B243" s="22"/>
      <c r="C243" s="22"/>
      <c r="D243" s="22"/>
      <c r="E243" s="22"/>
      <c r="F243" s="22"/>
      <c r="G243" s="22"/>
      <c r="H243" s="22"/>
    </row>
    <row r="244" spans="1:8" ht="15.75">
      <c r="A244" s="22" t="s">
        <v>36</v>
      </c>
      <c r="B244" s="22"/>
      <c r="C244" s="22"/>
      <c r="D244" s="22"/>
      <c r="E244" s="22"/>
      <c r="F244" s="22"/>
      <c r="G244" s="22"/>
      <c r="H244" s="22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 ht="42.75">
      <c r="A246" s="7" t="s">
        <v>0</v>
      </c>
      <c r="B246" s="7" t="s">
        <v>1</v>
      </c>
      <c r="C246" s="7" t="s">
        <v>5</v>
      </c>
      <c r="D246" s="7" t="s">
        <v>6</v>
      </c>
      <c r="E246" s="23" t="s">
        <v>13</v>
      </c>
      <c r="F246" s="24"/>
      <c r="G246" s="25"/>
      <c r="H246" s="8" t="s">
        <v>4</v>
      </c>
    </row>
    <row r="247" spans="1:8">
      <c r="A247" s="15" t="s">
        <v>2</v>
      </c>
      <c r="B247" s="14" t="s">
        <v>3</v>
      </c>
      <c r="C247" s="14"/>
      <c r="D247" s="16"/>
      <c r="E247" s="16"/>
      <c r="F247" s="20"/>
      <c r="G247" s="18"/>
      <c r="H247" s="18"/>
    </row>
    <row r="248" spans="1:8">
      <c r="A248" s="6"/>
      <c r="B248" s="6" t="s">
        <v>187</v>
      </c>
      <c r="C248" s="5">
        <v>2</v>
      </c>
      <c r="D248" s="9" t="s">
        <v>7</v>
      </c>
      <c r="E248" s="9" t="s">
        <v>8</v>
      </c>
      <c r="F248" s="13">
        <v>3</v>
      </c>
      <c r="G248" s="10" t="s">
        <v>9</v>
      </c>
      <c r="H248" s="11">
        <f t="shared" ref="H248:H254" si="8">C248*F248</f>
        <v>6</v>
      </c>
    </row>
    <row r="249" spans="1:8">
      <c r="A249" s="6"/>
      <c r="B249" s="6" t="s">
        <v>131</v>
      </c>
      <c r="C249" s="5">
        <v>2</v>
      </c>
      <c r="D249" s="9" t="s">
        <v>7</v>
      </c>
      <c r="E249" s="9" t="s">
        <v>8</v>
      </c>
      <c r="F249" s="13">
        <v>3</v>
      </c>
      <c r="G249" s="10" t="s">
        <v>9</v>
      </c>
      <c r="H249" s="11">
        <f t="shared" si="8"/>
        <v>6</v>
      </c>
    </row>
    <row r="250" spans="1:8">
      <c r="A250" s="6"/>
      <c r="B250" s="6" t="s">
        <v>112</v>
      </c>
      <c r="C250" s="5">
        <v>3</v>
      </c>
      <c r="D250" s="9" t="s">
        <v>7</v>
      </c>
      <c r="E250" s="9" t="s">
        <v>8</v>
      </c>
      <c r="F250" s="13">
        <v>3</v>
      </c>
      <c r="G250" s="10" t="s">
        <v>9</v>
      </c>
      <c r="H250" s="11">
        <f t="shared" si="8"/>
        <v>9</v>
      </c>
    </row>
    <row r="251" spans="1:8">
      <c r="A251" s="6"/>
      <c r="B251" s="6" t="s">
        <v>70</v>
      </c>
      <c r="C251" s="5">
        <v>0</v>
      </c>
      <c r="D251" s="9" t="s">
        <v>7</v>
      </c>
      <c r="E251" s="9" t="s">
        <v>8</v>
      </c>
      <c r="F251" s="13">
        <v>3</v>
      </c>
      <c r="G251" s="10" t="s">
        <v>9</v>
      </c>
      <c r="H251" s="11">
        <f t="shared" si="8"/>
        <v>0</v>
      </c>
    </row>
    <row r="252" spans="1:8">
      <c r="A252" s="6"/>
      <c r="B252" s="6" t="s">
        <v>65</v>
      </c>
      <c r="C252" s="5">
        <v>0</v>
      </c>
      <c r="D252" s="9" t="s">
        <v>7</v>
      </c>
      <c r="E252" s="9" t="s">
        <v>8</v>
      </c>
      <c r="F252" s="13">
        <v>3</v>
      </c>
      <c r="G252" s="10" t="s">
        <v>9</v>
      </c>
      <c r="H252" s="11">
        <f t="shared" si="8"/>
        <v>0</v>
      </c>
    </row>
    <row r="253" spans="1:8">
      <c r="A253" s="6"/>
      <c r="B253" s="6" t="s">
        <v>52</v>
      </c>
      <c r="C253" s="5">
        <v>3</v>
      </c>
      <c r="D253" s="9" t="s">
        <v>7</v>
      </c>
      <c r="E253" s="9" t="s">
        <v>8</v>
      </c>
      <c r="F253" s="13">
        <v>3</v>
      </c>
      <c r="G253" s="10" t="s">
        <v>9</v>
      </c>
      <c r="H253" s="11">
        <f t="shared" si="8"/>
        <v>9</v>
      </c>
    </row>
    <row r="254" spans="1:8">
      <c r="A254" s="6"/>
      <c r="B254" s="6" t="s">
        <v>32</v>
      </c>
      <c r="C254" s="5">
        <v>0</v>
      </c>
      <c r="D254" s="9" t="s">
        <v>10</v>
      </c>
      <c r="E254" s="9" t="s">
        <v>11</v>
      </c>
      <c r="F254" s="13">
        <v>2</v>
      </c>
      <c r="G254" s="10" t="s">
        <v>9</v>
      </c>
      <c r="H254" s="11">
        <f t="shared" si="8"/>
        <v>0</v>
      </c>
    </row>
    <row r="255" spans="1:8">
      <c r="A255" s="6"/>
      <c r="B255" s="6" t="s">
        <v>33</v>
      </c>
      <c r="C255" s="5">
        <v>6</v>
      </c>
      <c r="D255" s="9" t="s">
        <v>10</v>
      </c>
      <c r="E255" s="9" t="s">
        <v>12</v>
      </c>
      <c r="F255" s="13">
        <v>1</v>
      </c>
      <c r="G255" s="10" t="s">
        <v>9</v>
      </c>
      <c r="H255" s="11">
        <f>1*1</f>
        <v>1</v>
      </c>
    </row>
    <row r="256" spans="1:8">
      <c r="A256" s="6"/>
      <c r="B256" s="6" t="s">
        <v>34</v>
      </c>
      <c r="C256" s="5">
        <v>0</v>
      </c>
      <c r="D256" s="9" t="s">
        <v>10</v>
      </c>
      <c r="E256" s="9" t="s">
        <v>14</v>
      </c>
      <c r="F256" s="13">
        <v>0.5</v>
      </c>
      <c r="G256" s="10" t="s">
        <v>9</v>
      </c>
      <c r="H256" s="11">
        <f>0.5*C256</f>
        <v>0</v>
      </c>
    </row>
    <row r="257" spans="1:8">
      <c r="A257" s="6"/>
      <c r="B257" s="6" t="s">
        <v>35</v>
      </c>
      <c r="C257" s="5">
        <v>0</v>
      </c>
      <c r="D257" s="9" t="s">
        <v>15</v>
      </c>
      <c r="E257" s="9" t="s">
        <v>16</v>
      </c>
      <c r="F257" s="13">
        <v>2</v>
      </c>
      <c r="G257" s="10" t="s">
        <v>9</v>
      </c>
      <c r="H257" s="11">
        <f>C257*F257</f>
        <v>0</v>
      </c>
    </row>
    <row r="258" spans="1:8">
      <c r="A258" s="14"/>
      <c r="B258" s="14" t="s">
        <v>17</v>
      </c>
      <c r="C258" s="15"/>
      <c r="D258" s="16" t="s">
        <v>16</v>
      </c>
      <c r="E258" s="16" t="s">
        <v>16</v>
      </c>
      <c r="F258" s="17" t="s">
        <v>16</v>
      </c>
      <c r="G258" s="18" t="s">
        <v>16</v>
      </c>
      <c r="H258" s="19">
        <f>SUM(H248:H257)</f>
        <v>31</v>
      </c>
    </row>
    <row r="259" spans="1:8">
      <c r="A259" s="15" t="s">
        <v>18</v>
      </c>
      <c r="B259" s="14" t="s">
        <v>19</v>
      </c>
      <c r="C259" s="5"/>
      <c r="D259" s="9"/>
      <c r="E259" s="9"/>
      <c r="F259" s="13"/>
      <c r="G259" s="10"/>
      <c r="H259" s="11"/>
    </row>
    <row r="260" spans="1:8">
      <c r="A260" s="6"/>
      <c r="B260" s="6" t="s">
        <v>20</v>
      </c>
      <c r="C260" s="5">
        <v>1</v>
      </c>
      <c r="D260" s="9" t="s">
        <v>21</v>
      </c>
      <c r="E260" s="9" t="s">
        <v>16</v>
      </c>
      <c r="F260" s="13">
        <v>10</v>
      </c>
      <c r="G260" s="10" t="s">
        <v>9</v>
      </c>
      <c r="H260" s="11">
        <f>C260*F260</f>
        <v>10</v>
      </c>
    </row>
    <row r="261" spans="1:8" ht="30">
      <c r="A261" s="6"/>
      <c r="B261" s="21" t="s">
        <v>22</v>
      </c>
      <c r="C261" s="5">
        <v>0</v>
      </c>
      <c r="D261" s="9" t="s">
        <v>21</v>
      </c>
      <c r="E261" s="9" t="s">
        <v>16</v>
      </c>
      <c r="F261" s="13">
        <v>1</v>
      </c>
      <c r="G261" s="10" t="s">
        <v>9</v>
      </c>
      <c r="H261" s="11">
        <f>C261*F261</f>
        <v>0</v>
      </c>
    </row>
    <row r="262" spans="1:8">
      <c r="A262" s="14"/>
      <c r="B262" s="14" t="s">
        <v>23</v>
      </c>
      <c r="C262" s="15"/>
      <c r="D262" s="16" t="s">
        <v>16</v>
      </c>
      <c r="E262" s="16" t="s">
        <v>16</v>
      </c>
      <c r="F262" s="17" t="s">
        <v>16</v>
      </c>
      <c r="G262" s="18" t="s">
        <v>16</v>
      </c>
      <c r="H262" s="19">
        <f>SUM(H260:H261)</f>
        <v>10</v>
      </c>
    </row>
    <row r="263" spans="1:8">
      <c r="A263" s="15" t="s">
        <v>24</v>
      </c>
      <c r="B263" s="14" t="s">
        <v>25</v>
      </c>
      <c r="C263" s="5"/>
      <c r="D263" s="9"/>
      <c r="E263" s="9"/>
      <c r="F263" s="13"/>
      <c r="G263" s="10"/>
      <c r="H263" s="11"/>
    </row>
    <row r="264" spans="1:8">
      <c r="A264" s="6"/>
      <c r="B264" s="6" t="s">
        <v>37</v>
      </c>
      <c r="C264" s="5">
        <v>1</v>
      </c>
      <c r="D264" s="9" t="s">
        <v>26</v>
      </c>
      <c r="E264" s="9" t="s">
        <v>16</v>
      </c>
      <c r="F264" s="13">
        <v>1</v>
      </c>
      <c r="G264" s="10" t="s">
        <v>9</v>
      </c>
      <c r="H264" s="11">
        <f>C264*F264</f>
        <v>1</v>
      </c>
    </row>
    <row r="265" spans="1:8">
      <c r="A265" s="15" t="s">
        <v>27</v>
      </c>
      <c r="B265" s="14" t="s">
        <v>28</v>
      </c>
      <c r="C265" s="5"/>
      <c r="D265" s="9"/>
      <c r="E265" s="9"/>
      <c r="F265" s="13"/>
      <c r="G265" s="10"/>
      <c r="H265" s="11"/>
    </row>
    <row r="266" spans="1:8">
      <c r="A266" s="6"/>
      <c r="B266" s="6" t="s">
        <v>29</v>
      </c>
      <c r="C266" s="5">
        <v>2</v>
      </c>
      <c r="D266" s="9" t="s">
        <v>30</v>
      </c>
      <c r="E266" s="9" t="s">
        <v>16</v>
      </c>
      <c r="F266" s="13">
        <v>1</v>
      </c>
      <c r="G266" s="10" t="s">
        <v>9</v>
      </c>
      <c r="H266" s="11">
        <f>C266*F266</f>
        <v>2</v>
      </c>
    </row>
    <row r="267" spans="1:8">
      <c r="A267" s="9"/>
      <c r="B267" s="20" t="s">
        <v>31</v>
      </c>
      <c r="C267" s="12"/>
      <c r="D267" s="12"/>
      <c r="E267" s="12"/>
      <c r="F267" s="12"/>
      <c r="G267" s="10"/>
      <c r="H267" s="15">
        <f>H258+H262+H264+H266</f>
        <v>44</v>
      </c>
    </row>
    <row r="271" spans="1:8" ht="15.75">
      <c r="A271" s="3" t="s">
        <v>220</v>
      </c>
      <c r="B271" s="3"/>
      <c r="C271" s="3"/>
      <c r="D271" s="3"/>
      <c r="E271" s="3"/>
      <c r="F271" s="3"/>
      <c r="G271" s="3"/>
      <c r="H271" s="3"/>
    </row>
    <row r="272" spans="1:8" ht="15.75">
      <c r="A272" s="22" t="s">
        <v>186</v>
      </c>
      <c r="B272" s="22"/>
      <c r="C272" s="22"/>
      <c r="D272" s="22"/>
      <c r="E272" s="22"/>
      <c r="F272" s="22"/>
      <c r="G272" s="22"/>
      <c r="H272" s="22"/>
    </row>
    <row r="273" spans="1:8" ht="15.75">
      <c r="A273" s="22" t="s">
        <v>39</v>
      </c>
      <c r="B273" s="22"/>
      <c r="C273" s="22"/>
      <c r="D273" s="22"/>
      <c r="E273" s="22"/>
      <c r="F273" s="22"/>
      <c r="G273" s="22"/>
      <c r="H273" s="22"/>
    </row>
    <row r="274" spans="1:8" ht="15.75">
      <c r="A274" s="22" t="s">
        <v>36</v>
      </c>
      <c r="B274" s="22"/>
      <c r="C274" s="22"/>
      <c r="D274" s="22"/>
      <c r="E274" s="22"/>
      <c r="F274" s="22"/>
      <c r="G274" s="22"/>
      <c r="H274" s="22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 ht="42.75">
      <c r="A276" s="7" t="s">
        <v>0</v>
      </c>
      <c r="B276" s="7" t="s">
        <v>1</v>
      </c>
      <c r="C276" s="7" t="s">
        <v>5</v>
      </c>
      <c r="D276" s="7" t="s">
        <v>6</v>
      </c>
      <c r="E276" s="23" t="s">
        <v>13</v>
      </c>
      <c r="F276" s="24"/>
      <c r="G276" s="25"/>
      <c r="H276" s="8" t="s">
        <v>4</v>
      </c>
    </row>
    <row r="277" spans="1:8">
      <c r="A277" s="15" t="s">
        <v>2</v>
      </c>
      <c r="B277" s="14" t="s">
        <v>3</v>
      </c>
      <c r="C277" s="14"/>
      <c r="D277" s="16"/>
      <c r="E277" s="16"/>
      <c r="F277" s="20"/>
      <c r="G277" s="18"/>
      <c r="H277" s="18"/>
    </row>
    <row r="278" spans="1:8">
      <c r="A278" s="6"/>
      <c r="B278" s="6" t="s">
        <v>123</v>
      </c>
      <c r="C278" s="5">
        <v>2</v>
      </c>
      <c r="D278" s="9" t="s">
        <v>7</v>
      </c>
      <c r="E278" s="9" t="s">
        <v>8</v>
      </c>
      <c r="F278" s="13">
        <v>3</v>
      </c>
      <c r="G278" s="10" t="s">
        <v>9</v>
      </c>
      <c r="H278" s="11">
        <f t="shared" ref="H278:H284" si="9">C278*F278</f>
        <v>6</v>
      </c>
    </row>
    <row r="279" spans="1:8">
      <c r="A279" s="6"/>
      <c r="B279" s="6" t="s">
        <v>124</v>
      </c>
      <c r="C279" s="5">
        <v>2</v>
      </c>
      <c r="D279" s="9" t="s">
        <v>7</v>
      </c>
      <c r="E279" s="9" t="s">
        <v>8</v>
      </c>
      <c r="F279" s="13">
        <v>3</v>
      </c>
      <c r="G279" s="10" t="s">
        <v>9</v>
      </c>
      <c r="H279" s="11">
        <f t="shared" si="9"/>
        <v>6</v>
      </c>
    </row>
    <row r="280" spans="1:8">
      <c r="A280" s="6"/>
      <c r="B280" s="6" t="s">
        <v>189</v>
      </c>
      <c r="C280" s="5">
        <v>1</v>
      </c>
      <c r="D280" s="9" t="s">
        <v>7</v>
      </c>
      <c r="E280" s="9" t="s">
        <v>8</v>
      </c>
      <c r="F280" s="13">
        <v>3</v>
      </c>
      <c r="G280" s="10" t="s">
        <v>9</v>
      </c>
      <c r="H280" s="11">
        <f t="shared" si="9"/>
        <v>3</v>
      </c>
    </row>
    <row r="281" spans="1:8">
      <c r="A281" s="6"/>
      <c r="B281" s="6" t="s">
        <v>87</v>
      </c>
      <c r="C281" s="5">
        <v>1</v>
      </c>
      <c r="D281" s="9" t="s">
        <v>7</v>
      </c>
      <c r="E281" s="9" t="s">
        <v>8</v>
      </c>
      <c r="F281" s="13">
        <v>3</v>
      </c>
      <c r="G281" s="10" t="s">
        <v>9</v>
      </c>
      <c r="H281" s="11">
        <f t="shared" si="9"/>
        <v>3</v>
      </c>
    </row>
    <row r="282" spans="1:8">
      <c r="A282" s="6"/>
      <c r="B282" s="6" t="s">
        <v>188</v>
      </c>
      <c r="C282" s="5">
        <v>1</v>
      </c>
      <c r="D282" s="9" t="s">
        <v>7</v>
      </c>
      <c r="E282" s="9" t="s">
        <v>8</v>
      </c>
      <c r="F282" s="13">
        <v>3</v>
      </c>
      <c r="G282" s="10" t="s">
        <v>9</v>
      </c>
      <c r="H282" s="11">
        <f t="shared" si="9"/>
        <v>3</v>
      </c>
    </row>
    <row r="283" spans="1:8">
      <c r="A283" s="6"/>
      <c r="B283" s="6" t="s">
        <v>52</v>
      </c>
      <c r="C283" s="5">
        <v>0</v>
      </c>
      <c r="D283" s="9" t="s">
        <v>7</v>
      </c>
      <c r="E283" s="9" t="s">
        <v>8</v>
      </c>
      <c r="F283" s="13">
        <v>3</v>
      </c>
      <c r="G283" s="10" t="s">
        <v>9</v>
      </c>
      <c r="H283" s="11">
        <f t="shared" si="9"/>
        <v>0</v>
      </c>
    </row>
    <row r="284" spans="1:8">
      <c r="A284" s="6"/>
      <c r="B284" s="6" t="s">
        <v>32</v>
      </c>
      <c r="C284" s="5">
        <v>0</v>
      </c>
      <c r="D284" s="9" t="s">
        <v>10</v>
      </c>
      <c r="E284" s="9" t="s">
        <v>11</v>
      </c>
      <c r="F284" s="13">
        <v>2</v>
      </c>
      <c r="G284" s="10" t="s">
        <v>9</v>
      </c>
      <c r="H284" s="11">
        <f t="shared" si="9"/>
        <v>0</v>
      </c>
    </row>
    <row r="285" spans="1:8">
      <c r="A285" s="6"/>
      <c r="B285" s="6" t="s">
        <v>33</v>
      </c>
      <c r="C285" s="5">
        <v>5</v>
      </c>
      <c r="D285" s="9" t="s">
        <v>10</v>
      </c>
      <c r="E285" s="9" t="s">
        <v>12</v>
      </c>
      <c r="F285" s="13">
        <v>1</v>
      </c>
      <c r="G285" s="10" t="s">
        <v>9</v>
      </c>
      <c r="H285" s="11">
        <f>1*1</f>
        <v>1</v>
      </c>
    </row>
    <row r="286" spans="1:8">
      <c r="A286" s="6"/>
      <c r="B286" s="6" t="s">
        <v>34</v>
      </c>
      <c r="C286" s="5">
        <v>0</v>
      </c>
      <c r="D286" s="9" t="s">
        <v>10</v>
      </c>
      <c r="E286" s="9" t="s">
        <v>14</v>
      </c>
      <c r="F286" s="13">
        <v>0.5</v>
      </c>
      <c r="G286" s="10" t="s">
        <v>9</v>
      </c>
      <c r="H286" s="11">
        <f>0.5*C286</f>
        <v>0</v>
      </c>
    </row>
    <row r="287" spans="1:8">
      <c r="A287" s="6"/>
      <c r="B287" s="6" t="s">
        <v>35</v>
      </c>
      <c r="C287" s="5">
        <v>0</v>
      </c>
      <c r="D287" s="9" t="s">
        <v>15</v>
      </c>
      <c r="E287" s="9" t="s">
        <v>16</v>
      </c>
      <c r="F287" s="13">
        <v>2</v>
      </c>
      <c r="G287" s="10" t="s">
        <v>9</v>
      </c>
      <c r="H287" s="11">
        <f>C287*F287</f>
        <v>0</v>
      </c>
    </row>
    <row r="288" spans="1:8">
      <c r="A288" s="14"/>
      <c r="B288" s="14" t="s">
        <v>17</v>
      </c>
      <c r="C288" s="15"/>
      <c r="D288" s="16" t="s">
        <v>16</v>
      </c>
      <c r="E288" s="16" t="s">
        <v>16</v>
      </c>
      <c r="F288" s="17" t="s">
        <v>16</v>
      </c>
      <c r="G288" s="18" t="s">
        <v>16</v>
      </c>
      <c r="H288" s="19">
        <f>SUM(H278:H287)</f>
        <v>22</v>
      </c>
    </row>
    <row r="289" spans="1:8">
      <c r="A289" s="15" t="s">
        <v>18</v>
      </c>
      <c r="B289" s="14" t="s">
        <v>19</v>
      </c>
      <c r="C289" s="5"/>
      <c r="D289" s="9"/>
      <c r="E289" s="9"/>
      <c r="F289" s="13"/>
      <c r="G289" s="10"/>
      <c r="H289" s="11"/>
    </row>
    <row r="290" spans="1:8">
      <c r="A290" s="6"/>
      <c r="B290" s="6" t="s">
        <v>20</v>
      </c>
      <c r="C290" s="5">
        <v>1</v>
      </c>
      <c r="D290" s="9" t="s">
        <v>21</v>
      </c>
      <c r="E290" s="9" t="s">
        <v>16</v>
      </c>
      <c r="F290" s="13">
        <v>10</v>
      </c>
      <c r="G290" s="10" t="s">
        <v>9</v>
      </c>
      <c r="H290" s="11">
        <f>C290*F290</f>
        <v>10</v>
      </c>
    </row>
    <row r="291" spans="1:8" ht="30">
      <c r="A291" s="6"/>
      <c r="B291" s="21" t="s">
        <v>22</v>
      </c>
      <c r="C291" s="5">
        <v>0</v>
      </c>
      <c r="D291" s="9" t="s">
        <v>21</v>
      </c>
      <c r="E291" s="9" t="s">
        <v>16</v>
      </c>
      <c r="F291" s="13">
        <v>1</v>
      </c>
      <c r="G291" s="10" t="s">
        <v>9</v>
      </c>
      <c r="H291" s="11">
        <f>C291*F291</f>
        <v>0</v>
      </c>
    </row>
    <row r="292" spans="1:8">
      <c r="A292" s="14"/>
      <c r="B292" s="14" t="s">
        <v>23</v>
      </c>
      <c r="C292" s="15"/>
      <c r="D292" s="16" t="s">
        <v>16</v>
      </c>
      <c r="E292" s="16" t="s">
        <v>16</v>
      </c>
      <c r="F292" s="17" t="s">
        <v>16</v>
      </c>
      <c r="G292" s="18" t="s">
        <v>16</v>
      </c>
      <c r="H292" s="19">
        <f>SUM(H290:H291)</f>
        <v>10</v>
      </c>
    </row>
    <row r="293" spans="1:8">
      <c r="A293" s="15" t="s">
        <v>24</v>
      </c>
      <c r="B293" s="14" t="s">
        <v>25</v>
      </c>
      <c r="C293" s="5"/>
      <c r="D293" s="9"/>
      <c r="E293" s="9"/>
      <c r="F293" s="13"/>
      <c r="G293" s="10"/>
      <c r="H293" s="11"/>
    </row>
    <row r="294" spans="1:8">
      <c r="A294" s="6"/>
      <c r="B294" s="6" t="s">
        <v>37</v>
      </c>
      <c r="C294" s="5">
        <v>2</v>
      </c>
      <c r="D294" s="9" t="s">
        <v>26</v>
      </c>
      <c r="E294" s="9" t="s">
        <v>16</v>
      </c>
      <c r="F294" s="13">
        <v>1</v>
      </c>
      <c r="G294" s="10" t="s">
        <v>9</v>
      </c>
      <c r="H294" s="11">
        <f>C294*F294</f>
        <v>2</v>
      </c>
    </row>
    <row r="295" spans="1:8">
      <c r="A295" s="15" t="s">
        <v>27</v>
      </c>
      <c r="B295" s="14" t="s">
        <v>28</v>
      </c>
      <c r="C295" s="5"/>
      <c r="D295" s="9"/>
      <c r="E295" s="9"/>
      <c r="F295" s="13"/>
      <c r="G295" s="10"/>
      <c r="H295" s="11"/>
    </row>
    <row r="296" spans="1:8">
      <c r="A296" s="6"/>
      <c r="B296" s="6" t="s">
        <v>29</v>
      </c>
      <c r="C296" s="5">
        <v>8</v>
      </c>
      <c r="D296" s="9" t="s">
        <v>30</v>
      </c>
      <c r="E296" s="9" t="s">
        <v>16</v>
      </c>
      <c r="F296" s="13">
        <v>1</v>
      </c>
      <c r="G296" s="10" t="s">
        <v>9</v>
      </c>
      <c r="H296" s="11">
        <f>C296*F296</f>
        <v>8</v>
      </c>
    </row>
    <row r="297" spans="1:8">
      <c r="A297" s="9"/>
      <c r="B297" s="20" t="s">
        <v>31</v>
      </c>
      <c r="C297" s="12"/>
      <c r="D297" s="12"/>
      <c r="E297" s="12"/>
      <c r="F297" s="12"/>
      <c r="G297" s="10"/>
      <c r="H297" s="15">
        <f>H288+H292+H294+H296</f>
        <v>42</v>
      </c>
    </row>
  </sheetData>
  <mergeCells count="2">
    <mergeCell ref="E6:G6"/>
    <mergeCell ref="E65:G6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SB. Pranoto dkk</vt:lpstr>
      <vt:lpstr>Fx. Sugiyanto, dkk</vt:lpstr>
      <vt:lpstr>Danardono, dkk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DEEL</cp:lastModifiedBy>
  <cp:lastPrinted>2012-10-30T07:01:55Z</cp:lastPrinted>
  <dcterms:created xsi:type="dcterms:W3CDTF">2012-10-22T16:31:08Z</dcterms:created>
  <dcterms:modified xsi:type="dcterms:W3CDTF">2012-11-08T05:16:43Z</dcterms:modified>
</cp:coreProperties>
</file>